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945"/>
  </bookViews>
  <sheets>
    <sheet name="Tender" sheetId="12" r:id="rId1"/>
    <sheet name="Measurements" sheetId="1" r:id="rId2"/>
    <sheet name="Plan" sheetId="9" r:id="rId3"/>
    <sheet name="X-Sec of Toilet" sheetId="7" r:id="rId4"/>
    <sheet name="hand washing point" sheetId="10" r:id="rId5"/>
    <sheet name="Sheet1" sheetId="11" r:id="rId6"/>
  </sheets>
  <definedNames>
    <definedName name="_xlnm.Print_Area" localSheetId="4">'hand washing point'!$A$1:$AB$60</definedName>
    <definedName name="_xlnm.Print_Area" localSheetId="1">Measurements!$A$1:$M$261</definedName>
    <definedName name="_xlnm.Print_Area" localSheetId="2">Plan!$A$1:$AB$70</definedName>
  </definedName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7" i="12" l="1"/>
  <c r="B47" i="12"/>
  <c r="C46" i="12"/>
  <c r="B46" i="12"/>
  <c r="B45" i="12"/>
  <c r="C44" i="12"/>
  <c r="B44" i="12"/>
  <c r="C43" i="12"/>
  <c r="B43" i="12"/>
  <c r="C42" i="12"/>
  <c r="B42" i="12"/>
  <c r="C41" i="12"/>
  <c r="B41" i="12"/>
  <c r="C40" i="12"/>
  <c r="B40" i="12"/>
  <c r="C39" i="12"/>
  <c r="B39" i="12"/>
  <c r="C38" i="12"/>
  <c r="B38" i="12"/>
  <c r="A38" i="12"/>
  <c r="A39" i="12" s="1"/>
  <c r="A40" i="12" s="1"/>
  <c r="A41" i="12" s="1"/>
  <c r="A42" i="12" s="1"/>
  <c r="A43" i="12" s="1"/>
  <c r="A44" i="12" s="1"/>
  <c r="A45" i="12" s="1"/>
  <c r="A46" i="12" s="1"/>
  <c r="A47" i="12" s="1"/>
  <c r="C37" i="12"/>
  <c r="B37" i="12"/>
  <c r="C36" i="12"/>
  <c r="B36" i="12"/>
  <c r="C35" i="12"/>
  <c r="B35" i="12"/>
  <c r="C34" i="12"/>
  <c r="B34" i="12"/>
  <c r="B33" i="12"/>
  <c r="B32" i="12"/>
  <c r="B31" i="12"/>
  <c r="B30" i="12"/>
  <c r="B29" i="12"/>
  <c r="B28" i="12"/>
  <c r="B27" i="12"/>
  <c r="B26" i="12"/>
  <c r="B25" i="12"/>
  <c r="B24" i="12"/>
  <c r="A24" i="12"/>
  <c r="A25" i="12" s="1"/>
  <c r="A26" i="12" s="1"/>
  <c r="A27" i="12" s="1"/>
  <c r="A28" i="12" s="1"/>
  <c r="A29" i="12" s="1"/>
  <c r="A30" i="12" s="1"/>
  <c r="A31" i="12" s="1"/>
  <c r="A32" i="12" s="1"/>
  <c r="A33" i="12" s="1"/>
  <c r="A34" i="12" s="1"/>
  <c r="A35" i="12" s="1"/>
  <c r="A36" i="12" s="1"/>
  <c r="B23" i="12"/>
  <c r="B22" i="12"/>
  <c r="B21" i="12"/>
  <c r="B20" i="12"/>
  <c r="B19" i="12"/>
  <c r="B18" i="12"/>
  <c r="C17" i="12"/>
  <c r="B17" i="12"/>
  <c r="C16" i="12"/>
  <c r="B16" i="12"/>
  <c r="B15" i="12"/>
  <c r="B14" i="12"/>
  <c r="B13" i="12"/>
  <c r="B12" i="12"/>
  <c r="B11" i="12"/>
  <c r="B10" i="12"/>
  <c r="B9" i="12"/>
  <c r="A9" i="12"/>
  <c r="A10" i="12" s="1"/>
  <c r="A11" i="12" s="1"/>
  <c r="A12" i="12" s="1"/>
  <c r="A13" i="12" s="1"/>
  <c r="A14" i="12" s="1"/>
  <c r="A15" i="12" s="1"/>
  <c r="A16" i="12" s="1"/>
  <c r="A17" i="12" s="1"/>
  <c r="A18" i="12" s="1"/>
  <c r="A19" i="12" s="1"/>
  <c r="A20" i="12" s="1"/>
  <c r="A21" i="12" s="1"/>
  <c r="A22" i="12" s="1"/>
  <c r="B8" i="12"/>
  <c r="A4" i="12"/>
  <c r="A3" i="12"/>
  <c r="A3" i="11" l="1"/>
  <c r="A4" i="11"/>
  <c r="L186" i="1" l="1"/>
  <c r="K186" i="1"/>
  <c r="L185" i="1"/>
  <c r="K185" i="1"/>
  <c r="L184" i="1"/>
  <c r="K184" i="1"/>
  <c r="L183" i="1"/>
  <c r="K183" i="1"/>
  <c r="L182" i="1"/>
  <c r="K182" i="1"/>
  <c r="L181" i="1"/>
  <c r="K181" i="1"/>
  <c r="L180" i="1"/>
  <c r="K180" i="1"/>
  <c r="L179" i="1"/>
  <c r="M179" i="1" s="1"/>
  <c r="L178" i="1"/>
  <c r="M178" i="1" s="1"/>
  <c r="L177" i="1"/>
  <c r="K177" i="1"/>
  <c r="M182" i="1" l="1"/>
  <c r="M184" i="1"/>
  <c r="M186" i="1"/>
  <c r="M177" i="1"/>
  <c r="M180" i="1"/>
  <c r="M183" i="1"/>
  <c r="M181" i="1"/>
  <c r="M185" i="1"/>
  <c r="F25" i="1" l="1"/>
  <c r="F28" i="1" s="1"/>
  <c r="F29" i="1" s="1"/>
  <c r="A3" i="10" l="1"/>
  <c r="A2" i="10"/>
  <c r="A3" i="7"/>
  <c r="A2" i="7"/>
  <c r="A3" i="9"/>
  <c r="A2" i="9"/>
  <c r="M259" i="1" l="1"/>
  <c r="M203" i="1"/>
  <c r="C45" i="12" l="1"/>
  <c r="L161" i="1"/>
  <c r="K161" i="1"/>
  <c r="L160" i="1"/>
  <c r="K160" i="1"/>
  <c r="L159" i="1"/>
  <c r="K159" i="1"/>
  <c r="K158" i="1"/>
  <c r="M158" i="1" s="1"/>
  <c r="K157" i="1"/>
  <c r="M157" i="1" s="1"/>
  <c r="K156" i="1"/>
  <c r="M156" i="1" s="1"/>
  <c r="L155" i="1"/>
  <c r="K155" i="1"/>
  <c r="K154" i="1"/>
  <c r="M154" i="1" s="1"/>
  <c r="L153" i="1"/>
  <c r="K153" i="1"/>
  <c r="L152" i="1"/>
  <c r="K152" i="1"/>
  <c r="K151" i="1"/>
  <c r="M151" i="1" s="1"/>
  <c r="L150" i="1"/>
  <c r="K150" i="1"/>
  <c r="L149" i="1"/>
  <c r="K149" i="1"/>
  <c r="K148" i="1"/>
  <c r="M148" i="1" s="1"/>
  <c r="K147" i="1"/>
  <c r="M147" i="1" s="1"/>
  <c r="F104" i="1"/>
  <c r="E88" i="1"/>
  <c r="F88" i="1"/>
  <c r="I88" i="1" s="1"/>
  <c r="I87" i="1"/>
  <c r="G77" i="1"/>
  <c r="I77" i="1" s="1"/>
  <c r="I76" i="1"/>
  <c r="I75" i="1"/>
  <c r="I74" i="1"/>
  <c r="G49" i="1"/>
  <c r="I60" i="1"/>
  <c r="F59" i="1"/>
  <c r="I59" i="1" s="1"/>
  <c r="I58" i="1"/>
  <c r="G57" i="1"/>
  <c r="F57" i="1"/>
  <c r="G56" i="1"/>
  <c r="F56" i="1"/>
  <c r="G55" i="1"/>
  <c r="F55" i="1"/>
  <c r="G54" i="1"/>
  <c r="F54" i="1"/>
  <c r="G53" i="1"/>
  <c r="F53" i="1"/>
  <c r="I52" i="1"/>
  <c r="I51" i="1"/>
  <c r="M155" i="1" l="1"/>
  <c r="M159" i="1"/>
  <c r="M161" i="1"/>
  <c r="M149" i="1"/>
  <c r="M150" i="1"/>
  <c r="M160" i="1"/>
  <c r="M153" i="1"/>
  <c r="M152" i="1"/>
  <c r="I53" i="1"/>
  <c r="I55" i="1"/>
  <c r="I78" i="1"/>
  <c r="J88" i="1"/>
  <c r="L88" i="1" s="1"/>
  <c r="J87" i="1"/>
  <c r="L87" i="1" s="1"/>
  <c r="I54" i="1"/>
  <c r="I56" i="1"/>
  <c r="I57" i="1"/>
  <c r="C14" i="12" l="1"/>
  <c r="F24" i="1"/>
  <c r="AL34" i="7" l="1"/>
  <c r="I16" i="1" l="1"/>
  <c r="M207" i="1" l="1"/>
  <c r="M206" i="1"/>
  <c r="M205" i="1" l="1"/>
  <c r="M204" i="1"/>
  <c r="M202" i="1"/>
  <c r="M201" i="1"/>
  <c r="H93" i="1"/>
  <c r="G93" i="1"/>
  <c r="F93" i="1"/>
  <c r="F86" i="1"/>
  <c r="I86" i="1" s="1"/>
  <c r="J86" i="1" s="1"/>
  <c r="L86" i="1" s="1"/>
  <c r="I85" i="1"/>
  <c r="J85" i="1" s="1"/>
  <c r="L85" i="1" s="1"/>
  <c r="F84" i="1"/>
  <c r="I84" i="1" s="1"/>
  <c r="J84" i="1" s="1"/>
  <c r="L84" i="1" s="1"/>
  <c r="I83" i="1"/>
  <c r="J83" i="1" s="1"/>
  <c r="L83" i="1" s="1"/>
  <c r="I81" i="1"/>
  <c r="J81" i="1" s="1"/>
  <c r="L81" i="1" s="1"/>
  <c r="F82" i="1"/>
  <c r="I82" i="1" s="1"/>
  <c r="J82" i="1" s="1"/>
  <c r="L82" i="1" s="1"/>
  <c r="L89" i="1" l="1"/>
  <c r="I93" i="1"/>
  <c r="I94" i="1" s="1"/>
  <c r="J89" i="1"/>
  <c r="C18" i="12" l="1"/>
  <c r="C15" i="12"/>
  <c r="H111" i="1" l="1"/>
  <c r="G111" i="1"/>
  <c r="I104" i="1"/>
  <c r="L199" i="1"/>
  <c r="K199" i="1"/>
  <c r="L198" i="1"/>
  <c r="K198" i="1"/>
  <c r="M197" i="1"/>
  <c r="K196" i="1"/>
  <c r="M196" i="1" s="1"/>
  <c r="K195" i="1"/>
  <c r="M195" i="1" s="1"/>
  <c r="L194" i="1"/>
  <c r="K194" i="1"/>
  <c r="K193" i="1"/>
  <c r="M193" i="1" s="1"/>
  <c r="L192" i="1"/>
  <c r="K192" i="1"/>
  <c r="K191" i="1"/>
  <c r="M191" i="1" s="1"/>
  <c r="K190" i="1"/>
  <c r="M190" i="1" s="1"/>
  <c r="K189" i="1"/>
  <c r="M189" i="1" s="1"/>
  <c r="H97" i="1"/>
  <c r="I97" i="1" s="1"/>
  <c r="H96" i="1"/>
  <c r="I96" i="1" s="1"/>
  <c r="H71" i="1"/>
  <c r="I71" i="1" s="1"/>
  <c r="H70" i="1"/>
  <c r="I70" i="1" s="1"/>
  <c r="H69" i="1"/>
  <c r="I69" i="1" s="1"/>
  <c r="I111" i="1" l="1"/>
  <c r="M194" i="1"/>
  <c r="M198" i="1"/>
  <c r="M199" i="1"/>
  <c r="I98" i="1"/>
  <c r="I72" i="1"/>
  <c r="M192" i="1"/>
  <c r="H125" i="1"/>
  <c r="H124" i="1"/>
  <c r="M97" i="1"/>
  <c r="M96" i="1"/>
  <c r="K128" i="1"/>
  <c r="M128" i="1" s="1"/>
  <c r="M129" i="1" s="1"/>
  <c r="M121" i="1"/>
  <c r="M120" i="1"/>
  <c r="M119" i="1"/>
  <c r="M118" i="1"/>
  <c r="M117" i="1"/>
  <c r="I29" i="1"/>
  <c r="H28" i="1"/>
  <c r="I28" i="1" s="1"/>
  <c r="G28" i="1"/>
  <c r="I25" i="1"/>
  <c r="M228" i="1"/>
  <c r="M221" i="1"/>
  <c r="M220" i="1"/>
  <c r="M219" i="1"/>
  <c r="M218" i="1"/>
  <c r="M217" i="1"/>
  <c r="M216" i="1"/>
  <c r="M214" i="1"/>
  <c r="K213" i="1"/>
  <c r="M213" i="1" s="1"/>
  <c r="K212" i="1"/>
  <c r="M212" i="1" s="1"/>
  <c r="K211" i="1"/>
  <c r="M211" i="1" s="1"/>
  <c r="L139" i="1"/>
  <c r="L138" i="1"/>
  <c r="L141" i="1"/>
  <c r="M141" i="1" s="1"/>
  <c r="L140" i="1"/>
  <c r="K140" i="1"/>
  <c r="M146" i="1"/>
  <c r="M145" i="1"/>
  <c r="L168" i="1"/>
  <c r="M168" i="1" s="1"/>
  <c r="L167" i="1"/>
  <c r="M167" i="1" s="1"/>
  <c r="L166" i="1"/>
  <c r="M166" i="1" s="1"/>
  <c r="M144" i="1"/>
  <c r="M143" i="1"/>
  <c r="M142" i="1"/>
  <c r="K138" i="1"/>
  <c r="K131" i="1"/>
  <c r="C24" i="12" l="1"/>
  <c r="M208" i="1"/>
  <c r="M98" i="1"/>
  <c r="M222" i="1"/>
  <c r="M122" i="1"/>
  <c r="I30" i="1"/>
  <c r="M140" i="1"/>
  <c r="I129" i="1"/>
  <c r="G50" i="1"/>
  <c r="I50" i="1" s="1"/>
  <c r="I24" i="1"/>
  <c r="I49" i="1"/>
  <c r="H15" i="1"/>
  <c r="F15" i="1"/>
  <c r="M240" i="1"/>
  <c r="M239" i="1"/>
  <c r="M238" i="1"/>
  <c r="M236" i="1"/>
  <c r="M235" i="1"/>
  <c r="M234" i="1"/>
  <c r="M164" i="1"/>
  <c r="M138" i="1"/>
  <c r="M139" i="1"/>
  <c r="I110" i="1"/>
  <c r="I109" i="1"/>
  <c r="I107" i="1"/>
  <c r="I103" i="1"/>
  <c r="I102" i="1"/>
  <c r="M71" i="1"/>
  <c r="M70" i="1"/>
  <c r="M69" i="1"/>
  <c r="G40" i="1"/>
  <c r="G39" i="1"/>
  <c r="F40" i="1"/>
  <c r="F39" i="1"/>
  <c r="F34" i="1"/>
  <c r="I34" i="1" s="1"/>
  <c r="F33" i="1"/>
  <c r="I33" i="1" s="1"/>
  <c r="I37" i="1"/>
  <c r="I36" i="1"/>
  <c r="F35" i="1"/>
  <c r="I35" i="1" s="1"/>
  <c r="C10" i="12" l="1"/>
  <c r="C28" i="12"/>
  <c r="C22" i="12"/>
  <c r="C19" i="12"/>
  <c r="C29" i="12"/>
  <c r="M245" i="1"/>
  <c r="M246" i="1" s="1"/>
  <c r="M247" i="1" s="1"/>
  <c r="K122" i="1"/>
  <c r="I15" i="1"/>
  <c r="M72" i="1"/>
  <c r="I40" i="1"/>
  <c r="I39" i="1"/>
  <c r="I23" i="1"/>
  <c r="I22" i="1"/>
  <c r="I21" i="1"/>
  <c r="I20" i="1"/>
  <c r="I19" i="1"/>
  <c r="I14" i="1"/>
  <c r="I13" i="1"/>
  <c r="I12" i="1"/>
  <c r="C33" i="12" l="1"/>
  <c r="C13" i="12"/>
  <c r="I26" i="1"/>
  <c r="C9" i="12" l="1"/>
  <c r="M233" i="1"/>
  <c r="M232" i="1"/>
  <c r="M231" i="1"/>
  <c r="M227" i="1"/>
  <c r="M229" i="1" s="1"/>
  <c r="M224" i="1"/>
  <c r="M176" i="1"/>
  <c r="M175" i="1"/>
  <c r="M174" i="1"/>
  <c r="M173" i="1"/>
  <c r="M172" i="1"/>
  <c r="M171" i="1"/>
  <c r="M165" i="1"/>
  <c r="M163" i="1"/>
  <c r="M137" i="1"/>
  <c r="M136" i="1"/>
  <c r="M135" i="1"/>
  <c r="M134" i="1"/>
  <c r="M131" i="1"/>
  <c r="I125" i="1"/>
  <c r="I124" i="1"/>
  <c r="I108" i="1"/>
  <c r="I112" i="1" s="1"/>
  <c r="I101" i="1"/>
  <c r="I100" i="1"/>
  <c r="I64" i="1"/>
  <c r="I63" i="1"/>
  <c r="I62" i="1"/>
  <c r="I11" i="1"/>
  <c r="I10" i="1"/>
  <c r="C31" i="12" l="1"/>
  <c r="M187" i="1"/>
  <c r="M169" i="1"/>
  <c r="I17" i="1"/>
  <c r="M241" i="1"/>
  <c r="M242" i="1" s="1"/>
  <c r="I105" i="1"/>
  <c r="I46" i="1"/>
  <c r="M132" i="1"/>
  <c r="M225" i="1"/>
  <c r="I47" i="1"/>
  <c r="I126" i="1"/>
  <c r="I41" i="1"/>
  <c r="I48" i="1"/>
  <c r="C26" i="12" l="1"/>
  <c r="C20" i="12"/>
  <c r="C27" i="12"/>
  <c r="C30" i="12"/>
  <c r="C32" i="12"/>
  <c r="C23" i="12"/>
  <c r="C25" i="12"/>
  <c r="C8" i="12"/>
  <c r="I42" i="1"/>
  <c r="I43" i="1" s="1"/>
  <c r="I113" i="1"/>
  <c r="I114" i="1" s="1"/>
  <c r="I115" i="1" s="1"/>
  <c r="I65" i="1"/>
  <c r="C21" i="12" l="1"/>
  <c r="M43" i="1"/>
  <c r="C11" i="12"/>
  <c r="I66" i="1"/>
  <c r="I67" i="1" s="1"/>
  <c r="M67" i="1" l="1"/>
  <c r="C12" i="12"/>
</calcChain>
</file>

<file path=xl/sharedStrings.xml><?xml version="1.0" encoding="utf-8"?>
<sst xmlns="http://schemas.openxmlformats.org/spreadsheetml/2006/main" count="504" uniqueCount="302">
  <si>
    <t>Description</t>
  </si>
  <si>
    <t>No</t>
  </si>
  <si>
    <t>9''</t>
  </si>
  <si>
    <t>4'</t>
  </si>
  <si>
    <t>6'</t>
  </si>
  <si>
    <t>6''</t>
  </si>
  <si>
    <t>5'</t>
  </si>
  <si>
    <t xml:space="preserve"> </t>
  </si>
  <si>
    <t>Sr.</t>
  </si>
  <si>
    <t>Description of work</t>
  </si>
  <si>
    <t>Unit</t>
  </si>
  <si>
    <t>Amount</t>
  </si>
  <si>
    <t>Cft</t>
  </si>
  <si>
    <t xml:space="preserve">Providing and laying first class solid burnt brick masonry set in cement mortar 1:4 in straight or curved walls 4-1/2" inches (114mm) and less in thickness including scaffolding, raking, out joints and curing, etc., complete in all floors. </t>
  </si>
  <si>
    <t>Sft</t>
  </si>
  <si>
    <t xml:space="preserve">Dry rammed Brick/Stone blast Under Floor mix with25%sand </t>
  </si>
  <si>
    <t>Earth filling under floor</t>
  </si>
  <si>
    <t>Providing and laying coping of 1.5 inch (40mm) thick machine mixed 1:2:4 cement concrete using graded crushed boulders 3/4 inch (19mm) and down gauge in ground floor laid in panels including form work, consolidation, finishing, curing etc., complete</t>
  </si>
  <si>
    <t>Providing &amp; laying of roof insulation comprising of single layer of Tile (9" x 4-1/4" x 1-1/2") grouted with cement sand morter 1:3 laid over 2" thich earth including mud plaster over polythine sheet of 500 gauge.</t>
  </si>
  <si>
    <t xml:space="preserve">Sft   </t>
  </si>
  <si>
    <t>Pointing flush or recessed in CM 1:4 to old or new brick work built in any mortar</t>
  </si>
  <si>
    <t>Each</t>
  </si>
  <si>
    <t>Job</t>
  </si>
  <si>
    <t>nos</t>
  </si>
  <si>
    <t>Sub Total</t>
  </si>
  <si>
    <t>Qty</t>
  </si>
  <si>
    <t>Excavation for foundation, underground tanks (rectangular or square), trenches and drains in all kinds of soil including rock and removing all vegetation alongwith their roots and back filling selected excavated material in foundation, plinth or under floor</t>
  </si>
  <si>
    <t>Rft</t>
  </si>
  <si>
    <t>Sr. No.</t>
  </si>
  <si>
    <t>Descrioption</t>
  </si>
  <si>
    <t>CFT Measurements</t>
  </si>
  <si>
    <t>SFT Measurements</t>
  </si>
  <si>
    <t>Nos.</t>
  </si>
  <si>
    <t>Length (FT)</t>
  </si>
  <si>
    <t>Width (FT)
D2</t>
  </si>
  <si>
    <t>Depth (FT)
H</t>
  </si>
  <si>
    <t>Volume (CFT) 
(DxExFxG)</t>
  </si>
  <si>
    <t>Width (FT)</t>
  </si>
  <si>
    <t>Area (SFT)
(I*J*K=L)</t>
  </si>
  <si>
    <t xml:space="preserve">Long walls </t>
  </si>
  <si>
    <t xml:space="preserve">Short walls </t>
  </si>
  <si>
    <t>Total Qauntity:-</t>
  </si>
  <si>
    <t>1st Step</t>
  </si>
  <si>
    <t>2nd Step</t>
  </si>
  <si>
    <t>Total Qauntity of bricks in plinth area</t>
  </si>
  <si>
    <t>Or</t>
  </si>
  <si>
    <t>Nos</t>
  </si>
  <si>
    <t>Supper Structure</t>
  </si>
  <si>
    <t>Short walls</t>
  </si>
  <si>
    <t>Deduction</t>
  </si>
  <si>
    <t>Vintilators</t>
  </si>
  <si>
    <t>Ventilators</t>
  </si>
  <si>
    <t xml:space="preserve">Total Qauntity:- </t>
  </si>
  <si>
    <t xml:space="preserve">Earth filling with surplus earth from foundation            </t>
  </si>
  <si>
    <t>Qty2/3 Of Item No.1</t>
  </si>
  <si>
    <t>Total Qauntity:- (net required earth)</t>
  </si>
  <si>
    <t>Total Qauntity:- (CFT)</t>
  </si>
  <si>
    <t>Long walls</t>
  </si>
  <si>
    <t>Top &amp; bottom</t>
  </si>
  <si>
    <t>Sides</t>
  </si>
  <si>
    <t xml:space="preserve">Top </t>
  </si>
  <si>
    <t>Deductions</t>
  </si>
  <si>
    <t>vintilators</t>
  </si>
  <si>
    <t>Above DPC</t>
  </si>
  <si>
    <t>L/W</t>
  </si>
  <si>
    <t>S/W</t>
  </si>
  <si>
    <t xml:space="preserve">  </t>
  </si>
  <si>
    <t xml:space="preserve">Total Quantity:- </t>
  </si>
  <si>
    <t xml:space="preserve">Sub Total </t>
  </si>
  <si>
    <t>LEGEND</t>
  </si>
  <si>
    <t>Size</t>
  </si>
  <si>
    <t>V</t>
  </si>
  <si>
    <t xml:space="preserve">Laying of tiles (9''x4 1/2''x1.5'') over mud plaster with cement grouting in 1:3 </t>
  </si>
  <si>
    <t>1.5'' thick coping in 1:2:4</t>
  </si>
  <si>
    <t>1'</t>
  </si>
  <si>
    <t>1'' thick earth filling on roof slab</t>
  </si>
  <si>
    <r>
      <t>1</t>
    </r>
    <r>
      <rPr>
        <vertAlign val="superscript"/>
        <sz val="10"/>
        <rFont val="Arial"/>
        <family val="2"/>
      </rPr>
      <t>1</t>
    </r>
    <r>
      <rPr>
        <sz val="11"/>
        <color theme="1"/>
        <rFont val="Calibri"/>
        <family val="2"/>
        <scheme val="minor"/>
      </rPr>
      <t>/</t>
    </r>
    <r>
      <rPr>
        <sz val="8"/>
        <rFont val="Arial"/>
        <family val="2"/>
      </rPr>
      <t>2</t>
    </r>
    <r>
      <rPr>
        <sz val="11"/>
        <color theme="1"/>
        <rFont val="Calibri"/>
        <family val="2"/>
        <scheme val="minor"/>
      </rPr>
      <t>'' thick mud plaster with chuff (bhusa)</t>
    </r>
  </si>
  <si>
    <t>13.5''</t>
  </si>
  <si>
    <t>1.5'' thick PCC (1:2:4) in floor</t>
  </si>
  <si>
    <t>2.5'</t>
  </si>
  <si>
    <t>2.25''</t>
  </si>
  <si>
    <t>18''</t>
  </si>
  <si>
    <t>1.5'</t>
  </si>
  <si>
    <t>18''x20''</t>
  </si>
  <si>
    <t>D -1</t>
  </si>
  <si>
    <t>D -2</t>
  </si>
  <si>
    <t>2.5'x 6'</t>
  </si>
  <si>
    <t>D-1</t>
  </si>
  <si>
    <t>D-2</t>
  </si>
  <si>
    <t>3'x 6'</t>
  </si>
  <si>
    <t>Ramp with a slop of 1:16</t>
  </si>
  <si>
    <t>3''</t>
  </si>
  <si>
    <t>2'' thick DPC in 1:2:4</t>
  </si>
  <si>
    <t>Ground Level</t>
  </si>
  <si>
    <t>24''</t>
  </si>
  <si>
    <t>8'</t>
  </si>
  <si>
    <t>4.5''</t>
  </si>
  <si>
    <t>1.5''</t>
  </si>
  <si>
    <t>13.5'</t>
  </si>
  <si>
    <t xml:space="preserve">Short wall (centeral wall) </t>
  </si>
  <si>
    <t>Retaining wall for plinth protection</t>
  </si>
  <si>
    <t>20''</t>
  </si>
  <si>
    <t>Door-2</t>
  </si>
  <si>
    <t>Door-1</t>
  </si>
  <si>
    <t>Toilet No-1 (4'x6')</t>
  </si>
  <si>
    <t>Toilet No-2 (6'x6')</t>
  </si>
  <si>
    <t>Plinth protection (front)</t>
  </si>
  <si>
    <t>Plinth protection (Side)</t>
  </si>
  <si>
    <t>Ramp</t>
  </si>
  <si>
    <t xml:space="preserve">3'' thick Brick Ballast  dray </t>
  </si>
  <si>
    <t>door-1</t>
  </si>
  <si>
    <t>door-2</t>
  </si>
  <si>
    <t>Roof Toilet No-1 (4'x6')</t>
  </si>
  <si>
    <t>Roof Toilet No-1 (6''x6')</t>
  </si>
  <si>
    <t>Total Quantity:- (2 coats)</t>
  </si>
  <si>
    <t>Ventilator</t>
  </si>
  <si>
    <t>Roof of both Toilet rooms</t>
  </si>
  <si>
    <t>18'-8''</t>
  </si>
  <si>
    <t>1'-2''</t>
  </si>
  <si>
    <t>18'-7.5''</t>
  </si>
  <si>
    <t>Retaining walls of Ramp</t>
  </si>
  <si>
    <t>Ramp (1/2 basexhieghtxdepth)</t>
  </si>
  <si>
    <t>Walls for hand washing facility</t>
  </si>
  <si>
    <t>Edging for wash basins (front)</t>
  </si>
  <si>
    <t>Door-No-1</t>
  </si>
  <si>
    <t>Door-No-2</t>
  </si>
  <si>
    <t>Providing and laying floor of 2 inch thick machine mixed 1:2:4 cement concrete using graded crushed boulders 3/4 inch (19 mm) and down gauge in ground floor laid in panels with marble dividers of 1/2"x2", consolidation, finishing, curing etc., complete</t>
  </si>
  <si>
    <t>1.5'' mud plaster over roof</t>
  </si>
  <si>
    <t xml:space="preserve">Providing and laying 1.5'' (38 mm) thick layer of earth over roofs    </t>
  </si>
  <si>
    <t>Long walls (inner)</t>
  </si>
  <si>
    <t>Short walls (inner)</t>
  </si>
  <si>
    <t>Parapet wall</t>
  </si>
  <si>
    <t>Long walls with coping</t>
  </si>
  <si>
    <t>Short walls with coping</t>
  </si>
  <si>
    <t>Lentles</t>
  </si>
  <si>
    <t>Hand washing Facility walls</t>
  </si>
  <si>
    <t>Part-1</t>
  </si>
  <si>
    <t>Part-2</t>
  </si>
  <si>
    <t>Part-3</t>
  </si>
  <si>
    <t>Part-4 (part of 2nd wall of PWD basin)</t>
  </si>
  <si>
    <t>Part-5 (side) PWD basin</t>
  </si>
  <si>
    <t>Part-5 (front) PWD basin</t>
  </si>
  <si>
    <t>Part-5 (inner) PWD basin</t>
  </si>
  <si>
    <t>1st opening</t>
  </si>
  <si>
    <t>2nd opening</t>
  </si>
  <si>
    <t>Inner of openings</t>
  </si>
  <si>
    <t>3rd opening</t>
  </si>
  <si>
    <t>Drain chambers</t>
  </si>
  <si>
    <t>inner</t>
  </si>
  <si>
    <t>Top</t>
  </si>
  <si>
    <t>Floor</t>
  </si>
  <si>
    <t>1st basin (PWD) sides (L/W)</t>
  </si>
  <si>
    <t>1st basin (PWD) sides (S/W)</t>
  </si>
  <si>
    <t>2nd basin sides (L/W)</t>
  </si>
  <si>
    <t>2nd basin sides (S/W)</t>
  </si>
  <si>
    <t>3rd &amp; 4th basins sides (L/W)</t>
  </si>
  <si>
    <t>3rd &amp; 4th basins sides (S/W)</t>
  </si>
  <si>
    <t>Wash basins (inner)</t>
  </si>
  <si>
    <t>Wash basins (Outer)</t>
  </si>
  <si>
    <t>Long front</t>
  </si>
  <si>
    <t>Edges (1st) PWD</t>
  </si>
  <si>
    <t>Edges (2nd)</t>
  </si>
  <si>
    <t>Edges (3rd)</t>
  </si>
  <si>
    <t>Side wall of 4th basin</t>
  </si>
  <si>
    <t xml:space="preserve">Openings of hand washing facility for drain pipes </t>
  </si>
  <si>
    <t>Top (L/W)</t>
  </si>
  <si>
    <t>Top (S/W)</t>
  </si>
  <si>
    <t>Parapet walls</t>
  </si>
  <si>
    <t>Long wall (L/W)</t>
  </si>
  <si>
    <t>Short wall (S/W)</t>
  </si>
  <si>
    <t>Wash basin Wall No-2</t>
  </si>
  <si>
    <t>Wash basin Wall No-3</t>
  </si>
  <si>
    <t>Wash basin Wall No-4</t>
  </si>
  <si>
    <t>Below DPC</t>
  </si>
  <si>
    <t>Door Lentles</t>
  </si>
  <si>
    <t>Door-No-1 (3'x6')</t>
  </si>
  <si>
    <t>Door-No-2 (2.5'x6')</t>
  </si>
  <si>
    <t>Ventilators (1.5'x1')</t>
  </si>
  <si>
    <t>Door-1 (opening)</t>
  </si>
  <si>
    <t>Door-2  (opening)</t>
  </si>
  <si>
    <t>Ventilator  (opening)</t>
  </si>
  <si>
    <t>Door  (3'x6')</t>
  </si>
  <si>
    <t>Door  (2.5'x6')</t>
  </si>
  <si>
    <t>Quantity as per item No-14 (pointing)</t>
  </si>
  <si>
    <t>Providing &amp; laying 1:3:6 (1 cement 3 sand and 6 coarse aggregate) cement concrete using graded crush ¾ inch (20mm) and down gauge in foundation including levelling, compacting and curing, etc., complete.</t>
  </si>
  <si>
    <t>Providing &amp; laying 1:2:4 (1 cement 2 sand and 4 coarse aggregate) cement concrete using graded crush ¾ inch (20mm) and down gauge in foundation including levelling, compacting and curing, etc., complete.</t>
  </si>
  <si>
    <t>Under PVC drain pipe (3''dia)</t>
  </si>
  <si>
    <t>Sides of drain pipe (3'' PVC)</t>
  </si>
  <si>
    <t>Top of drain pipe (3'' PVC)</t>
  </si>
  <si>
    <t xml:space="preserve">Providing and fixing 4'' Ф plastic floor waste (Jalli) under vent pipes of wash basins.  </t>
  </si>
  <si>
    <t>Providing and applying Vinyl emulsion Dulux or berger paint, 2 coats including preparation of surface</t>
  </si>
  <si>
    <t>Providing and fixing steel ventilators using 1''x1'' angle iron frame, with 2/16'' Ф steel rods, two coats of synthetic enamel paint in adition to one coat of primer/rust proof paint  and galvanised wire gauze, 22 guage and 144 mesh to a square inch.</t>
  </si>
  <si>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</si>
  <si>
    <t>Providing and laying of 1/2''  (20 mm) thick mud plaster over roofs with bhusa (chuff not large 2 cm) @ 1kg / cft of earth</t>
  </si>
  <si>
    <t>1/2" (20 mm) thick cement plaster 1:4 on walls &amp; columns, etc and curing, etc., complete.</t>
  </si>
  <si>
    <t>1/2" (20mm) thick cement plaster 1:4 for edges of doors,windows,and ventilators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</si>
  <si>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</si>
  <si>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Roof of Toilet No-1 &amp; 2 (11.87'x7.5')</t>
  </si>
  <si>
    <t>Providing and applying weather sheild paint on exterior surface of building, including surface preparation and applying two coats</t>
  </si>
  <si>
    <t xml:space="preserve">Total Qauntity:- (in Cft)  </t>
  </si>
  <si>
    <t xml:space="preserve">Ventilators (1.5'x1.5') </t>
  </si>
  <si>
    <t xml:space="preserve">         9''</t>
  </si>
  <si>
    <t>Top Front of hand wash facility</t>
  </si>
  <si>
    <t>Top Sides</t>
  </si>
  <si>
    <t>Inner of basins</t>
  </si>
  <si>
    <t>(PWD basin) L/W</t>
  </si>
  <si>
    <t>Bottom</t>
  </si>
  <si>
    <t>3rd &amp; 4th basins (L/W)</t>
  </si>
  <si>
    <t>2nd basin (L/W)</t>
  </si>
  <si>
    <t>Short walls of all basins</t>
  </si>
  <si>
    <t>Skerting On basin's wall</t>
  </si>
  <si>
    <t>Side wall of hand washing facility (front)</t>
  </si>
  <si>
    <t>Side wall of hand washing facility (Rear)</t>
  </si>
  <si>
    <t xml:space="preserve"> Total</t>
  </si>
  <si>
    <t xml:space="preserve">Providing and fitting 2'' Ø UPVC pipes as vent pipe of toilet with fly screening head/cap </t>
  </si>
  <si>
    <t>1.5'x1.5'</t>
  </si>
  <si>
    <t>Toilet 6'x6'x8'</t>
  </si>
  <si>
    <t>Toilet 4'x6'x8'</t>
  </si>
  <si>
    <t>Providing and fixing 1'' Ø M/S pipe as Grab rail 5mm holding strips including fine finishing and coloring, fix in walls with 5/8'' bolts drilling in walls, fix bolts with plastic holders</t>
  </si>
  <si>
    <t>Door-No-1 Lentel</t>
  </si>
  <si>
    <t>Door-No-2 Lentel</t>
  </si>
  <si>
    <t>Ventilators Lentel</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</si>
  <si>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</si>
  <si>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No of bars</t>
  </si>
  <si>
    <t xml:space="preserve"> Hook (12d)</t>
  </si>
  <si>
    <t>Over Lap (30d)</t>
  </si>
  <si>
    <t>Total length of one bar</t>
  </si>
  <si>
    <t>Total Quanitity (Rft)</t>
  </si>
  <si>
    <t>Kg</t>
  </si>
  <si>
    <t>Main bar (3/8 ''  Ø bars for main )</t>
  </si>
  <si>
    <t xml:space="preserve">Select 3/8'' Ø bars for main and distribution strips for strips should be 9'' apart  with 1/2'' cover </t>
  </si>
  <si>
    <t>Strips/distribution bars of 3/8 '' Ø 9'' spacing</t>
  </si>
  <si>
    <t xml:space="preserve">Total Qauntity:-   </t>
  </si>
  <si>
    <t>1.5'' thick layer of PCC in 1:2:4 overPlates</t>
  </si>
  <si>
    <t>Roof of both rooms</t>
  </si>
  <si>
    <t xml:space="preserve">Total Qauntity:-  </t>
  </si>
  <si>
    <t>Inside the toilets</t>
  </si>
  <si>
    <t>Toilet (4'x6')</t>
  </si>
  <si>
    <t>Toilet (6'x6')</t>
  </si>
  <si>
    <t>Long wall</t>
  </si>
  <si>
    <t>Short</t>
  </si>
  <si>
    <t>Providing and fixing ceramics tiles for wash basins with 1:2 cement mortar, cutting and finish of tiles</t>
  </si>
  <si>
    <t>Wastage 10%</t>
  </si>
  <si>
    <t>Floor (4'x6')</t>
  </si>
  <si>
    <t>Floor (6'x6')</t>
  </si>
  <si>
    <t>CFT</t>
  </si>
  <si>
    <t>Providing and fixing 2'x1.5' steel plaque with embossed write up on toilet block (steel Plate with embossed writing)</t>
  </si>
  <si>
    <t>Brick tiles with 1:3 grouting</t>
  </si>
  <si>
    <t>1.5'' thick layer of earth on roof</t>
  </si>
  <si>
    <t>Precaste RCC roof plates</t>
  </si>
  <si>
    <t xml:space="preserve">PCC 1:3:6 </t>
  </si>
  <si>
    <t>WORKDONE STATEMENT</t>
  </si>
  <si>
    <t>Agreed Quantity/cost</t>
  </si>
  <si>
    <t>Unit Rate</t>
  </si>
  <si>
    <t>Side wall of Hand washing facility (for special children)</t>
  </si>
  <si>
    <t>Side wall of Hand washing facility (Other side)</t>
  </si>
  <si>
    <t>Edging for wash basins (Centeral walls)</t>
  </si>
  <si>
    <t>Slabs for hand washing facility</t>
  </si>
  <si>
    <t>Door sides</t>
  </si>
  <si>
    <t>Door sides (both rooms)</t>
  </si>
  <si>
    <t>MEASUREMENTS</t>
  </si>
  <si>
    <t>RCC Slab</t>
  </si>
  <si>
    <t>3/4'' PVC pipe to be fixed in RCC slab</t>
  </si>
  <si>
    <t>22''</t>
  </si>
  <si>
    <t>14''</t>
  </si>
  <si>
    <t>15''</t>
  </si>
  <si>
    <t>Detailed Estimate for Child &amp; PWD Friendly School Toilet</t>
  </si>
  <si>
    <t>Design and specifiactions for toilet Grab Rails</t>
  </si>
  <si>
    <t>1''  Ф M/S pipe with fine finishing and color</t>
  </si>
  <si>
    <t xml:space="preserve">use 5/8''  Ф bolts fix in walls with drilling &amp; holders </t>
  </si>
  <si>
    <t>4'-6''</t>
  </si>
  <si>
    <t xml:space="preserve">               9''</t>
  </si>
  <si>
    <t xml:space="preserve">                 2'</t>
  </si>
  <si>
    <t xml:space="preserve">     22''</t>
  </si>
  <si>
    <t>2'</t>
  </si>
  <si>
    <t xml:space="preserve">               18''</t>
  </si>
  <si>
    <t>Drain pipe for hand washing facility</t>
  </si>
  <si>
    <t>Retaining wall for Ramp (for PWDs)</t>
  </si>
  <si>
    <t>1'x1'x1' brick masonary with 2'' thick PCC cover</t>
  </si>
  <si>
    <t>Brick chambers under wash basins (long &amp; short walls)</t>
  </si>
  <si>
    <t>Providing and fixing 200 gallon water tank (Dura/supper Tuff or equal quality) dubble ply with all necessary fittings, valves,handles etc</t>
  </si>
  <si>
    <t xml:space="preserve">Providing and fixing 4'' Ф strainers for wash basins exit point (Master/Honey master/Adam/sartaj or equivalent quality) </t>
  </si>
  <si>
    <t xml:space="preserve">Providing and fixing 3'' Ф PVC pipe (Popular/Royal/equavelant quality) as drain of wash basin (25-30 feet), fixing under ground at least 6'' deep in ground, 3'' PCC (1:2:4) mix over pipe as cover,    </t>
  </si>
  <si>
    <t xml:space="preserve">Providing and fitting PPRC (Plasco/Turk Plast or equivalent) (19 mm) Ф pipe for water supply to toilet and hand washing facility connecting with water tank in all respect.  </t>
  </si>
  <si>
    <t xml:space="preserve">Providing and fitting Indian water closet (WC) Medium size, (Master/Polo/3 star)  with 3'' Ф P-Trap, alongwith fixing/connecting J pipe under walls, Tee/stop cock (steel with brass spendles Master/Sartaj), flexible connecting pipe with flush tanks </t>
  </si>
  <si>
    <t xml:space="preserve">Specials (socket, El-bow,Tee, reducers, point socket &amp; tee,elbow, etc) of PPRC (Plasco/Turk Plast) of 19 mm and for fitting  </t>
  </si>
  <si>
    <t>Providing and fitting flush tank of (Master/Adam), or equavelent with all fittings in all respect</t>
  </si>
  <si>
    <r>
      <t xml:space="preserve">Providing and fitting spouts (PVC 3'' </t>
    </r>
    <r>
      <rPr>
        <sz val="11"/>
        <rFont val="Calibri"/>
        <family val="2"/>
      </rPr>
      <t>Ø</t>
    </r>
    <r>
      <rPr>
        <sz val="11"/>
        <rFont val="Plan"/>
        <family val="2"/>
      </rPr>
      <t xml:space="preserve">) </t>
    </r>
  </si>
  <si>
    <t>Quantity</t>
  </si>
  <si>
    <t>Providing and laying DPC of 2 inch thick machine mixed 1:2:4 cement concrete using graded crushed boulders 3/4 inch (19 mm) and down gauge including form work, consolidation, finishing, curing etc., complete
(a) with one coat of bitumen and one coat of polythene sheet
500 gauge :-</t>
  </si>
  <si>
    <t>Providing and fixing 1'' thick Precaste RCC Plates for roof (having 1 bar of 5 mm (2 soot) MS steel around collor, with enforcing with one extra bar on sides, and three bars across center of plate horizetal and one vertical for (1.5'x6.5') plates (for 4'x6 toilet room)</t>
  </si>
  <si>
    <t>Providing and laying 1.5 inch (40mm) thick machine mixed PCC in 1:2:4 cement concrete using graded crushed boulders 1/4 inch (6 mm) and down gauge over roof, finishing, curing etc complete in all respect (for 6'x4' toilet room)</t>
  </si>
  <si>
    <t>Providing and fixing 1'' thick Precaste RCC Plates for roof (having 1 bar of 2.54 mm (1 soot) MS steel around collor, with enforcing with one extra bar on sides, and two bars across center of plate horizetal and one vertical for (1.5'x4.5') plates (for 4'x5' toilet room)</t>
  </si>
  <si>
    <t>Providing and fixing 2'' thick PCC tuff tiles on Ramp surface  (10''x10'' or 8''x8'')</t>
  </si>
  <si>
    <t>sft</t>
  </si>
  <si>
    <r>
      <t xml:space="preserve">Providing and fixing 1/2'' Ф bib cock (water taps) master, Adam, Sartaj for toilets &amp; hand washing points </t>
    </r>
    <r>
      <rPr>
        <sz val="11"/>
        <color rgb="FF00B050"/>
        <rFont val="Plan"/>
        <family val="2"/>
      </rPr>
      <t/>
    </r>
  </si>
  <si>
    <t>Amount in words ______________________________________________________________________________</t>
  </si>
  <si>
    <t>Contractor's Signature &amp; Seal ___________________________________</t>
  </si>
  <si>
    <t>Date _____________________</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</si>
  <si>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</si>
  <si>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Housing Urban Development &amp; Public Health Engineering Department Division Faisalabad</t>
  </si>
  <si>
    <t>Construction of Child &amp; PWD friendly School Toilet (4'x6') &amp; (6'x6') at Government Boy's High school- 96-JB UC # 24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</si>
</sst>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_(* #,##0_);_(* \(#,##0\);_(* &quot;-&quot;??_);_(@_)"/>
  </numFmts>
  <fonts count="44">
    <font>
      <sz val="11"/>
      <color theme="1"/>
      <name val="Calibri"/>
      <family val="2"/>
      <scheme val="minor"/>
    </font>
    <font>
      <b/>
      <sz val="11"/>
      <color indexed="8"/>
      <name val="Plan"/>
      <family val="2"/>
    </font>
    <font>
      <sz val="10"/>
      <color indexed="8"/>
      <name val="Plan"/>
      <family val="2"/>
    </font>
    <font>
      <b/>
      <sz val="11"/>
      <name val="Plan"/>
      <family val="2"/>
    </font>
    <font>
      <sz val="10"/>
      <name val="Arial"/>
      <family val="2"/>
    </font>
    <font>
      <b/>
      <sz val="10"/>
      <name val="Arial"/>
      <family val="2"/>
    </font>
    <font>
      <sz val="9"/>
      <name val="Arial"/>
      <family val="2"/>
    </font>
    <font>
      <sz val="8"/>
      <name val="Arial"/>
      <family val="2"/>
    </font>
    <font>
      <vertAlign val="superscript"/>
      <sz val="10"/>
      <name val="Arial"/>
      <family val="2"/>
    </font>
    <font>
      <sz val="10"/>
      <color indexed="9"/>
      <name val="Arial"/>
      <family val="2"/>
    </font>
    <font>
      <sz val="7"/>
      <name val="Arial"/>
      <family val="2"/>
    </font>
    <font>
      <sz val="12"/>
      <name val="Arial"/>
      <family val="2"/>
    </font>
    <font>
      <sz val="11"/>
      <color rgb="FFFF0000"/>
      <name val="Calibri"/>
      <family val="2"/>
      <scheme val="minor"/>
    </font>
    <font>
      <sz val="11"/>
      <name val="Calibri"/>
      <family val="2"/>
      <scheme val="minor"/>
    </font>
    <font>
      <sz val="10"/>
      <color theme="1"/>
      <name val="Calibri"/>
      <family val="2"/>
      <scheme val="minor"/>
    </font>
    <font>
      <sz val="11"/>
      <name val="Plan"/>
      <family val="2"/>
    </font>
    <font>
      <sz val="11"/>
      <color rgb="FF00B050"/>
      <name val="Plan"/>
      <family val="2"/>
    </font>
    <font>
      <b/>
      <sz val="12"/>
      <name val="Plan"/>
      <family val="2"/>
    </font>
    <font>
      <sz val="12"/>
      <name val="Plan"/>
      <family val="2"/>
    </font>
    <font>
      <b/>
      <sz val="22"/>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
      <b/>
      <sz val="16"/>
      <color theme="1"/>
      <name val="Calibri"/>
      <family val="2"/>
      <scheme val="minor"/>
    </font>
    <font>
      <sz val="9"/>
      <color theme="1"/>
      <name val="Calibri"/>
      <family val="2"/>
      <scheme val="minor"/>
    </font>
    <font>
      <sz val="11"/>
      <name val="Calibri"/>
      <family val="2"/>
    </font>
    <font>
      <sz val="12"/>
      <name val="Calibri"/>
      <family val="2"/>
      <scheme val="minor"/>
    </font>
    <font>
      <b/>
      <sz val="12"/>
      <color theme="1"/>
      <name val="Calibri"/>
      <family val="2"/>
      <scheme val="minor"/>
    </font>
    <font>
      <b/>
      <sz val="14"/>
      <name val="Calibri"/>
      <family val="2"/>
      <scheme val="minor"/>
    </font>
    <font>
      <b/>
      <sz val="12"/>
      <name val="Calibri"/>
      <family val="2"/>
      <scheme val="minor"/>
    </font>
    <font>
      <sz val="14"/>
      <name val="Calibri"/>
      <family val="2"/>
      <scheme val="minor"/>
    </font>
    <font>
      <b/>
      <sz val="10"/>
      <color indexed="8"/>
      <name val="Calibri"/>
      <family val="2"/>
      <scheme val="minor"/>
    </font>
    <font>
      <sz val="12"/>
      <color indexed="8"/>
      <name val="Calibri"/>
      <family val="2"/>
      <scheme val="minor"/>
    </font>
    <font>
      <sz val="10"/>
      <name val="Calibri"/>
      <family val="2"/>
      <scheme val="minor"/>
    </font>
    <font>
      <b/>
      <sz val="10"/>
      <name val="Calibri"/>
      <family val="2"/>
      <scheme val="minor"/>
    </font>
    <font>
      <sz val="10"/>
      <color indexed="8"/>
      <name val="Calibri"/>
      <family val="2"/>
      <scheme val="minor"/>
    </font>
    <font>
      <b/>
      <sz val="20"/>
      <color indexed="8"/>
      <name val="Calibri"/>
      <family val="2"/>
      <scheme val="minor"/>
    </font>
    <font>
      <b/>
      <sz val="14"/>
      <color indexed="8"/>
      <name val="Calibri"/>
      <family val="2"/>
      <scheme val="minor"/>
    </font>
    <font>
      <b/>
      <sz val="11"/>
      <color indexed="8"/>
      <name val="Calibri"/>
      <family val="2"/>
      <scheme val="minor"/>
    </font>
    <font>
      <b/>
      <sz val="11"/>
      <name val="Calibri"/>
      <family val="2"/>
      <scheme val="minor"/>
    </font>
    <font>
      <vertAlign val="superscript"/>
      <sz val="11"/>
      <name val="Calibri"/>
      <family val="2"/>
      <scheme val="minor"/>
    </font>
    <font>
      <b/>
      <sz val="16"/>
      <name val="Calibri"/>
      <family val="2"/>
      <scheme val="minor"/>
    </font>
    <font>
      <sz val="9"/>
      <name val="Calibri"/>
      <family val="2"/>
      <scheme val="minor"/>
    </font>
    <font>
      <sz val="8"/>
      <name val="Calibri"/>
      <family val="2"/>
      <scheme val="minor"/>
    </font>
  </fonts>
  <fills count="22">
    <fill>
      <patternFill patternType="none"/>
    </fill>
    <fill>
      <patternFill patternType="gray125"/>
    </fill>
    <fill>
      <patternFill patternType="solid">
        <fgColor theme="0"/>
        <bgColor indexed="64"/>
      </patternFill>
    </fill>
    <fill>
      <patternFill patternType="solid">
        <fgColor rgb="FFFF99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indexed="47"/>
        <bgColor indexed="64"/>
      </patternFill>
    </fill>
    <fill>
      <patternFill patternType="lightGray"/>
    </fill>
    <fill>
      <patternFill patternType="solid">
        <fgColor indexed="43"/>
        <bgColor indexed="64"/>
      </patternFill>
    </fill>
    <fill>
      <patternFill patternType="gray0625"/>
    </fill>
    <fill>
      <patternFill patternType="darkTrellis"/>
    </fill>
    <fill>
      <patternFill patternType="mediumGray"/>
    </fill>
    <fill>
      <patternFill patternType="solid">
        <fgColor theme="0" tint="-0.34998626667073579"/>
        <bgColor indexed="64"/>
      </patternFill>
    </fill>
    <fill>
      <patternFill patternType="solid">
        <fgColor rgb="FFFFC000"/>
        <bgColor indexed="64"/>
      </patternFill>
    </fill>
    <fill>
      <patternFill patternType="solid">
        <fgColor theme="9" tint="-0.249977111117893"/>
        <bgColor indexed="64"/>
      </patternFill>
    </fill>
    <fill>
      <patternFill patternType="gray125">
        <bgColor rgb="FFFFC000"/>
      </patternFill>
    </fill>
    <fill>
      <patternFill patternType="lightVertical">
        <bgColor rgb="FF00B050"/>
      </patternFill>
    </fill>
    <fill>
      <patternFill patternType="solid">
        <fgColor rgb="FFFFFF00"/>
        <bgColor indexed="64"/>
      </patternFill>
    </fill>
    <fill>
      <patternFill patternType="solid">
        <fgColor theme="2" tint="-0.499984740745262"/>
        <bgColor indexed="64"/>
      </patternFill>
    </fill>
    <fill>
      <patternFill patternType="gray0625">
        <bgColor theme="0" tint="-0.14999847407452621"/>
      </patternFill>
    </fill>
    <fill>
      <patternFill patternType="mediumGray">
        <bgColor theme="0"/>
      </patternFill>
    </fill>
    <fill>
      <patternFill patternType="solid">
        <fgColor theme="9" tint="0.39997558519241921"/>
        <bgColor indexed="64"/>
      </patternFill>
    </fill>
  </fills>
  <borders count="33">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411">
    <xf numFmtId="0" fontId="0" fillId="0" borderId="0" xfId="0"/>
    <xf numFmtId="0" fontId="0" fillId="2" borderId="0" xfId="0" applyFill="1"/>
    <xf numFmtId="0" fontId="0" fillId="2" borderId="1" xfId="0" applyFill="1" applyBorder="1" applyAlignment="1">
      <alignment horizontal="center" vertical="center"/>
    </xf>
    <xf numFmtId="0" fontId="0" fillId="2" borderId="1" xfId="0" applyFill="1" applyBorder="1" applyAlignment="1">
      <alignment vertical="center"/>
    </xf>
    <xf numFmtId="0" fontId="0" fillId="3" borderId="2" xfId="0" applyFill="1" applyBorder="1"/>
    <xf numFmtId="0" fontId="0" fillId="3" borderId="3" xfId="0" applyFill="1" applyBorder="1"/>
    <xf numFmtId="0" fontId="0" fillId="3" borderId="4" xfId="0" applyFill="1" applyBorder="1"/>
    <xf numFmtId="0" fontId="0" fillId="2" borderId="5" xfId="0" applyFill="1" applyBorder="1"/>
    <xf numFmtId="0" fontId="0" fillId="2" borderId="3" xfId="0" applyFill="1" applyBorder="1" applyAlignment="1">
      <alignment horizontal="center"/>
    </xf>
    <xf numFmtId="0" fontId="0" fillId="3" borderId="1" xfId="0" applyFill="1" applyBorder="1"/>
    <xf numFmtId="0" fontId="0" fillId="4" borderId="0" xfId="0" applyFill="1"/>
    <xf numFmtId="0" fontId="0" fillId="5" borderId="0" xfId="0" applyFill="1" applyBorder="1"/>
    <xf numFmtId="0" fontId="0" fillId="2" borderId="0" xfId="0" applyFill="1" applyAlignment="1">
      <alignment horizontal="center"/>
    </xf>
    <xf numFmtId="0" fontId="0" fillId="3" borderId="8" xfId="0" applyFill="1" applyBorder="1"/>
    <xf numFmtId="0" fontId="0" fillId="2" borderId="1" xfId="0" applyFill="1" applyBorder="1" applyAlignment="1">
      <alignment horizontal="center"/>
    </xf>
    <xf numFmtId="0" fontId="0" fillId="3" borderId="9" xfId="0" applyFill="1" applyBorder="1"/>
    <xf numFmtId="0" fontId="0" fillId="3" borderId="10" xfId="0" applyFill="1" applyBorder="1"/>
    <xf numFmtId="0" fontId="2" fillId="0" borderId="0" xfId="0" applyFont="1"/>
    <xf numFmtId="0" fontId="2" fillId="0" borderId="0" xfId="0" applyFont="1" applyBorder="1"/>
    <xf numFmtId="0" fontId="0" fillId="0" borderId="0" xfId="0" applyFill="1" applyBorder="1"/>
    <xf numFmtId="0" fontId="0" fillId="0" borderId="9" xfId="0" applyFill="1" applyBorder="1"/>
    <xf numFmtId="0" fontId="0" fillId="0" borderId="7" xfId="0" applyFill="1" applyBorder="1"/>
    <xf numFmtId="0" fontId="0" fillId="0" borderId="5" xfId="0" applyFill="1" applyBorder="1"/>
    <xf numFmtId="0" fontId="0" fillId="10" borderId="0" xfId="0" applyFill="1" applyBorder="1"/>
    <xf numFmtId="0" fontId="0" fillId="1" borderId="5" xfId="0" applyFill="1" applyBorder="1"/>
    <xf numFmtId="0" fontId="0" fillId="1" borderId="0" xfId="0" applyFill="1" applyBorder="1"/>
    <xf numFmtId="0" fontId="0" fillId="1" borderId="7" xfId="0" applyFill="1" applyBorder="1"/>
    <xf numFmtId="0" fontId="0" fillId="1" borderId="8" xfId="0" applyFill="1" applyBorder="1"/>
    <xf numFmtId="0" fontId="0" fillId="1" borderId="9" xfId="0" applyFill="1" applyBorder="1"/>
    <xf numFmtId="0" fontId="0" fillId="1" borderId="10" xfId="0" applyFill="1" applyBorder="1"/>
    <xf numFmtId="0" fontId="0" fillId="0" borderId="8" xfId="0" applyFill="1" applyBorder="1"/>
    <xf numFmtId="0" fontId="0" fillId="0" borderId="10" xfId="0" applyFill="1" applyBorder="1"/>
    <xf numFmtId="0" fontId="0" fillId="0" borderId="2" xfId="0" applyFill="1" applyBorder="1" applyAlignment="1"/>
    <xf numFmtId="0" fontId="0" fillId="0" borderId="4" xfId="0" applyFill="1" applyBorder="1" applyAlignment="1"/>
    <xf numFmtId="0" fontId="0" fillId="0" borderId="5" xfId="0" applyFill="1" applyBorder="1" applyAlignment="1"/>
    <xf numFmtId="0" fontId="0" fillId="0" borderId="7" xfId="0" applyBorder="1"/>
    <xf numFmtId="0" fontId="11" fillId="11" borderId="3" xfId="0" applyFont="1" applyFill="1" applyBorder="1" applyAlignment="1">
      <alignment vertical="center"/>
    </xf>
    <xf numFmtId="0" fontId="0" fillId="2" borderId="0" xfId="0" applyFill="1" applyBorder="1" applyAlignment="1">
      <alignment vertical="center"/>
    </xf>
    <xf numFmtId="0" fontId="0" fillId="2" borderId="0" xfId="0" applyFill="1" applyBorder="1"/>
    <xf numFmtId="0" fontId="0" fillId="4" borderId="5" xfId="0" applyFill="1" applyBorder="1"/>
    <xf numFmtId="0" fontId="0" fillId="4" borderId="0" xfId="0" applyFill="1" applyBorder="1"/>
    <xf numFmtId="0" fontId="0" fillId="4" borderId="8" xfId="0" applyFill="1" applyBorder="1"/>
    <xf numFmtId="0" fontId="0" fillId="4" borderId="9" xfId="0" applyFill="1" applyBorder="1"/>
    <xf numFmtId="0" fontId="0" fillId="4" borderId="7" xfId="0" applyFill="1" applyBorder="1"/>
    <xf numFmtId="0" fontId="0" fillId="4" borderId="10" xfId="0" applyFill="1" applyBorder="1"/>
    <xf numFmtId="0" fontId="0" fillId="4" borderId="4" xfId="0" applyFill="1" applyBorder="1"/>
    <xf numFmtId="0" fontId="0" fillId="2" borderId="0" xfId="0" applyFill="1" applyAlignment="1">
      <alignment horizontal="right"/>
    </xf>
    <xf numFmtId="0" fontId="0" fillId="3" borderId="5" xfId="0" applyFill="1" applyBorder="1"/>
    <xf numFmtId="0" fontId="0" fillId="14" borderId="2" xfId="0" applyFill="1" applyBorder="1"/>
    <xf numFmtId="0" fontId="0" fillId="14" borderId="5" xfId="0" applyFill="1" applyBorder="1"/>
    <xf numFmtId="0" fontId="0" fillId="14" borderId="5" xfId="0" applyFill="1" applyBorder="1" applyAlignment="1">
      <alignment horizontal="center"/>
    </xf>
    <xf numFmtId="0" fontId="0" fillId="14" borderId="1" xfId="0" applyFill="1" applyBorder="1"/>
    <xf numFmtId="0" fontId="0" fillId="14" borderId="8" xfId="0" applyFill="1" applyBorder="1" applyAlignment="1">
      <alignment horizontal="center"/>
    </xf>
    <xf numFmtId="0" fontId="0" fillId="12" borderId="0" xfId="0" applyFill="1" applyBorder="1"/>
    <xf numFmtId="0" fontId="0" fillId="12" borderId="7" xfId="0" applyFill="1" applyBorder="1"/>
    <xf numFmtId="0" fontId="0" fillId="12" borderId="5" xfId="0" applyFill="1" applyBorder="1"/>
    <xf numFmtId="0" fontId="0" fillId="12" borderId="8" xfId="0" applyFill="1" applyBorder="1"/>
    <xf numFmtId="0" fontId="0" fillId="12" borderId="9" xfId="0" applyFill="1" applyBorder="1"/>
    <xf numFmtId="0" fontId="0" fillId="12" borderId="10" xfId="0" applyFill="1" applyBorder="1"/>
    <xf numFmtId="0" fontId="0" fillId="15" borderId="5" xfId="0" applyFill="1" applyBorder="1"/>
    <xf numFmtId="0" fontId="0" fillId="15" borderId="0" xfId="0" applyFill="1" applyBorder="1"/>
    <xf numFmtId="0" fontId="0" fillId="15" borderId="7" xfId="0" applyFill="1" applyBorder="1"/>
    <xf numFmtId="0" fontId="0" fillId="5" borderId="5" xfId="0" applyFill="1" applyBorder="1"/>
    <xf numFmtId="0" fontId="0" fillId="16" borderId="2" xfId="0" applyFill="1" applyBorder="1"/>
    <xf numFmtId="0" fontId="0" fillId="16" borderId="4" xfId="0" applyFill="1" applyBorder="1"/>
    <xf numFmtId="0" fontId="0" fillId="16" borderId="4" xfId="0" applyFill="1" applyBorder="1" applyAlignment="1">
      <alignment vertical="center" wrapText="1"/>
    </xf>
    <xf numFmtId="0" fontId="0" fillId="16" borderId="6" xfId="0" applyFill="1" applyBorder="1"/>
    <xf numFmtId="0" fontId="11" fillId="11" borderId="2" xfId="0" applyFont="1" applyFill="1" applyBorder="1" applyAlignment="1">
      <alignment vertical="center"/>
    </xf>
    <xf numFmtId="0" fontId="11" fillId="11" borderId="4" xfId="0" applyFont="1" applyFill="1" applyBorder="1" applyAlignment="1">
      <alignment vertical="center"/>
    </xf>
    <xf numFmtId="0" fontId="11" fillId="11" borderId="6" xfId="0" applyFont="1" applyFill="1" applyBorder="1" applyAlignment="1">
      <alignment vertical="center"/>
    </xf>
    <xf numFmtId="0" fontId="11" fillId="11" borderId="8" xfId="0" applyFont="1" applyFill="1" applyBorder="1" applyAlignment="1">
      <alignment vertical="center"/>
    </xf>
    <xf numFmtId="0" fontId="11" fillId="11" borderId="9" xfId="0" applyFont="1" applyFill="1" applyBorder="1" applyAlignment="1">
      <alignment vertical="center"/>
    </xf>
    <xf numFmtId="0" fontId="11" fillId="11" borderId="10" xfId="0" applyFont="1" applyFill="1" applyBorder="1" applyAlignment="1">
      <alignment vertical="center"/>
    </xf>
    <xf numFmtId="0" fontId="12" fillId="14" borderId="5" xfId="0" applyFont="1" applyFill="1" applyBorder="1"/>
    <xf numFmtId="0" fontId="12" fillId="14" borderId="0" xfId="0" applyFont="1" applyFill="1" applyBorder="1"/>
    <xf numFmtId="0" fontId="12" fillId="14" borderId="7" xfId="0" applyFont="1" applyFill="1" applyBorder="1"/>
    <xf numFmtId="0" fontId="12" fillId="14" borderId="8" xfId="0" applyFont="1" applyFill="1" applyBorder="1"/>
    <xf numFmtId="0" fontId="12" fillId="14" borderId="9" xfId="0" applyFont="1" applyFill="1" applyBorder="1"/>
    <xf numFmtId="0" fontId="12" fillId="14" borderId="10" xfId="0" applyFont="1" applyFill="1" applyBorder="1"/>
    <xf numFmtId="0" fontId="0" fillId="10" borderId="19" xfId="0" applyFill="1" applyBorder="1"/>
    <xf numFmtId="0" fontId="0" fillId="10" borderId="3" xfId="0" applyFill="1" applyBorder="1"/>
    <xf numFmtId="0" fontId="0" fillId="10" borderId="11" xfId="0" applyFill="1" applyBorder="1"/>
    <xf numFmtId="0" fontId="0" fillId="14" borderId="7" xfId="0" applyFill="1" applyBorder="1"/>
    <xf numFmtId="0" fontId="0" fillId="14" borderId="0" xfId="0" applyFill="1" applyBorder="1"/>
    <xf numFmtId="0" fontId="4" fillId="14" borderId="5" xfId="0" applyFont="1" applyFill="1" applyBorder="1"/>
    <xf numFmtId="0" fontId="4" fillId="14" borderId="0" xfId="0" applyFont="1" applyFill="1" applyBorder="1" applyAlignment="1">
      <alignment horizontal="right"/>
    </xf>
    <xf numFmtId="0" fontId="4" fillId="14" borderId="7" xfId="0" applyFont="1" applyFill="1" applyBorder="1" applyAlignment="1">
      <alignment horizontal="right"/>
    </xf>
    <xf numFmtId="0" fontId="0" fillId="14" borderId="8" xfId="0" applyFill="1" applyBorder="1"/>
    <xf numFmtId="0" fontId="0" fillId="14" borderId="10" xfId="0" applyFill="1" applyBorder="1"/>
    <xf numFmtId="0" fontId="0" fillId="2" borderId="25" xfId="0" applyFill="1" applyBorder="1"/>
    <xf numFmtId="0" fontId="0" fillId="2" borderId="26" xfId="0" applyFill="1" applyBorder="1"/>
    <xf numFmtId="0" fontId="0" fillId="2" borderId="21" xfId="0" applyFill="1" applyBorder="1"/>
    <xf numFmtId="0" fontId="0" fillId="2" borderId="22" xfId="0" applyFill="1" applyBorder="1"/>
    <xf numFmtId="0" fontId="0" fillId="2" borderId="20" xfId="0" applyFill="1" applyBorder="1"/>
    <xf numFmtId="0" fontId="0" fillId="2" borderId="17" xfId="0" applyFill="1" applyBorder="1"/>
    <xf numFmtId="0" fontId="7" fillId="0" borderId="0" xfId="0" applyFont="1" applyBorder="1" applyAlignment="1">
      <alignment wrapText="1"/>
    </xf>
    <xf numFmtId="0" fontId="0" fillId="4" borderId="6" xfId="0" applyFill="1" applyBorder="1" applyAlignment="1">
      <alignment horizontal="center"/>
    </xf>
    <xf numFmtId="0" fontId="0" fillId="4" borderId="6" xfId="0" applyFill="1" applyBorder="1"/>
    <xf numFmtId="0" fontId="0" fillId="2" borderId="10" xfId="0" applyFill="1" applyBorder="1"/>
    <xf numFmtId="16" fontId="0" fillId="0" borderId="0" xfId="0" applyNumberFormat="1"/>
    <xf numFmtId="0" fontId="0" fillId="18" borderId="29" xfId="0" applyFill="1" applyBorder="1"/>
    <xf numFmtId="0" fontId="0" fillId="18" borderId="27" xfId="0" applyFill="1" applyBorder="1"/>
    <xf numFmtId="0" fontId="0" fillId="18" borderId="30" xfId="0" applyFill="1" applyBorder="1"/>
    <xf numFmtId="0" fontId="0" fillId="18" borderId="9" xfId="0" applyFill="1" applyBorder="1"/>
    <xf numFmtId="0" fontId="0" fillId="18" borderId="25" xfId="0" applyFill="1" applyBorder="1"/>
    <xf numFmtId="0" fontId="0" fillId="2" borderId="18" xfId="0" applyFill="1" applyBorder="1"/>
    <xf numFmtId="0" fontId="0" fillId="0" borderId="28" xfId="0" applyBorder="1"/>
    <xf numFmtId="0" fontId="5" fillId="2" borderId="0" xfId="0" applyFont="1" applyFill="1" applyBorder="1"/>
    <xf numFmtId="0" fontId="0" fillId="2" borderId="15" xfId="0" applyFill="1" applyBorder="1" applyAlignment="1">
      <alignment horizontal="center"/>
    </xf>
    <xf numFmtId="0" fontId="5" fillId="2" borderId="15" xfId="0" applyFont="1" applyFill="1" applyBorder="1" applyAlignment="1">
      <alignment horizontal="center"/>
    </xf>
    <xf numFmtId="0" fontId="0" fillId="2" borderId="9" xfId="0" applyFill="1" applyBorder="1"/>
    <xf numFmtId="0" fontId="0" fillId="2" borderId="8" xfId="0" applyFill="1" applyBorder="1"/>
    <xf numFmtId="0" fontId="0" fillId="2" borderId="0" xfId="0" applyFill="1" applyBorder="1" applyAlignment="1">
      <alignment horizontal="center" vertical="center"/>
    </xf>
    <xf numFmtId="0" fontId="0" fillId="2" borderId="0" xfId="0" applyFill="1" applyBorder="1" applyAlignment="1">
      <alignment horizontal="center"/>
    </xf>
    <xf numFmtId="0" fontId="3" fillId="0" borderId="15" xfId="0" applyFont="1" applyBorder="1"/>
    <xf numFmtId="0" fontId="18" fillId="0" borderId="15" xfId="0" applyFont="1" applyBorder="1"/>
    <xf numFmtId="0" fontId="18" fillId="0" borderId="15" xfId="0" applyFont="1" applyBorder="1" applyAlignment="1"/>
    <xf numFmtId="1" fontId="17" fillId="0" borderId="15" xfId="0" applyNumberFormat="1" applyFont="1" applyBorder="1"/>
    <xf numFmtId="2" fontId="18" fillId="0" borderId="15" xfId="0" applyNumberFormat="1" applyFont="1" applyBorder="1"/>
    <xf numFmtId="1" fontId="18" fillId="0" borderId="15" xfId="0" applyNumberFormat="1" applyFont="1" applyBorder="1"/>
    <xf numFmtId="0" fontId="17" fillId="0" borderId="15" xfId="0" applyFont="1" applyBorder="1"/>
    <xf numFmtId="0" fontId="17" fillId="0" borderId="15" xfId="0" applyFont="1" applyBorder="1" applyAlignment="1">
      <alignment horizontal="right"/>
    </xf>
    <xf numFmtId="0" fontId="0" fillId="2" borderId="0" xfId="0" applyFill="1" applyBorder="1" applyAlignment="1"/>
    <xf numFmtId="0" fontId="0" fillId="2" borderId="17" xfId="0" applyFill="1" applyBorder="1" applyAlignment="1">
      <alignment horizontal="center"/>
    </xf>
    <xf numFmtId="0" fontId="7" fillId="2" borderId="0" xfId="0" applyFont="1" applyFill="1" applyBorder="1" applyAlignment="1">
      <alignment vertical="center" wrapText="1"/>
    </xf>
    <xf numFmtId="0" fontId="0" fillId="2" borderId="0" xfId="0" applyFill="1" applyBorder="1" applyAlignment="1">
      <alignment vertical="center" wrapText="1"/>
    </xf>
    <xf numFmtId="0" fontId="0" fillId="2" borderId="0" xfId="0" applyNumberFormat="1" applyFill="1" applyBorder="1" applyAlignment="1">
      <alignment horizontal="left"/>
    </xf>
    <xf numFmtId="0" fontId="0" fillId="2" borderId="0" xfId="0" applyFill="1" applyBorder="1" applyAlignment="1">
      <alignment horizontal="left"/>
    </xf>
    <xf numFmtId="0" fontId="0" fillId="2" borderId="18" xfId="0" applyFill="1" applyBorder="1" applyAlignment="1"/>
    <xf numFmtId="0" fontId="0" fillId="2" borderId="18" xfId="0" applyFill="1" applyBorder="1" applyAlignment="1">
      <alignment horizontal="center"/>
    </xf>
    <xf numFmtId="0" fontId="6" fillId="2" borderId="0" xfId="0" applyFont="1" applyFill="1" applyBorder="1" applyAlignment="1"/>
    <xf numFmtId="0" fontId="6" fillId="2" borderId="5" xfId="0" applyFont="1" applyFill="1" applyBorder="1" applyAlignment="1"/>
    <xf numFmtId="0" fontId="4" fillId="2" borderId="0" xfId="0" applyFont="1" applyFill="1" applyBorder="1"/>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18" xfId="0" applyFont="1" applyFill="1" applyBorder="1"/>
    <xf numFmtId="0" fontId="9" fillId="2" borderId="17" xfId="0" applyFont="1" applyFill="1" applyBorder="1"/>
    <xf numFmtId="0" fontId="5" fillId="2" borderId="0" xfId="0" applyFont="1" applyFill="1" applyBorder="1" applyAlignment="1">
      <alignment horizontal="center"/>
    </xf>
    <xf numFmtId="0" fontId="5" fillId="14" borderId="5" xfId="0" applyFont="1" applyFill="1" applyBorder="1" applyAlignment="1">
      <alignment horizontal="center"/>
    </xf>
    <xf numFmtId="0" fontId="5" fillId="14" borderId="0" xfId="0" applyFont="1" applyFill="1" applyBorder="1" applyAlignment="1">
      <alignment horizontal="center"/>
    </xf>
    <xf numFmtId="0" fontId="5" fillId="2" borderId="5" xfId="0" applyFont="1" applyFill="1" applyBorder="1" applyAlignment="1">
      <alignment horizontal="center"/>
    </xf>
    <xf numFmtId="0" fontId="5" fillId="14" borderId="7" xfId="0" applyFont="1" applyFill="1" applyBorder="1" applyAlignment="1">
      <alignment horizontal="center"/>
    </xf>
    <xf numFmtId="0" fontId="5" fillId="2" borderId="18" xfId="0" applyFont="1" applyFill="1" applyBorder="1" applyAlignment="1">
      <alignment horizontal="center"/>
    </xf>
    <xf numFmtId="0" fontId="0" fillId="2" borderId="0" xfId="0" applyFill="1" applyBorder="1" applyAlignment="1">
      <alignment textRotation="90"/>
    </xf>
    <xf numFmtId="0" fontId="7" fillId="2" borderId="0" xfId="0" applyFont="1" applyFill="1" applyBorder="1" applyAlignment="1">
      <alignment wrapText="1"/>
    </xf>
    <xf numFmtId="0" fontId="7" fillId="2" borderId="18" xfId="0" applyFont="1" applyFill="1" applyBorder="1" applyAlignment="1">
      <alignment wrapText="1"/>
    </xf>
    <xf numFmtId="0" fontId="0" fillId="2" borderId="7" xfId="0" applyFill="1" applyBorder="1"/>
    <xf numFmtId="0" fontId="0" fillId="2" borderId="17" xfId="0" applyFill="1" applyBorder="1" applyAlignment="1">
      <alignment vertical="center"/>
    </xf>
    <xf numFmtId="0" fontId="0" fillId="2" borderId="0" xfId="0" applyFill="1" applyBorder="1" applyAlignment="1">
      <alignment horizontal="center" vertical="center" wrapText="1"/>
    </xf>
    <xf numFmtId="2" fontId="7" fillId="2" borderId="0" xfId="0" applyNumberFormat="1" applyFont="1" applyFill="1" applyBorder="1" applyAlignment="1">
      <alignment horizontal="center" vertical="center" wrapText="1"/>
    </xf>
    <xf numFmtId="0" fontId="7" fillId="2" borderId="0" xfId="0" applyFont="1" applyFill="1" applyBorder="1" applyAlignment="1">
      <alignment horizontal="center" vertical="center" wrapText="1"/>
    </xf>
    <xf numFmtId="0" fontId="0" fillId="2" borderId="2" xfId="0" applyFill="1" applyBorder="1" applyAlignment="1"/>
    <xf numFmtId="0" fontId="0" fillId="2" borderId="4" xfId="0" applyFill="1" applyBorder="1" applyAlignment="1"/>
    <xf numFmtId="0" fontId="0" fillId="2" borderId="6" xfId="0" applyFill="1" applyBorder="1" applyAlignment="1"/>
    <xf numFmtId="0" fontId="0" fillId="2" borderId="7" xfId="0" applyFill="1" applyBorder="1" applyAlignment="1"/>
    <xf numFmtId="0" fontId="5" fillId="2" borderId="17" xfId="0" applyFont="1" applyFill="1" applyBorder="1"/>
    <xf numFmtId="0" fontId="10" fillId="2" borderId="3" xfId="0" applyFont="1" applyFill="1" applyBorder="1" applyAlignment="1">
      <alignment horizontal="center" vertical="center"/>
    </xf>
    <xf numFmtId="0" fontId="11" fillId="20" borderId="3" xfId="0" applyFont="1" applyFill="1" applyBorder="1" applyAlignment="1">
      <alignment vertical="center"/>
    </xf>
    <xf numFmtId="0" fontId="11" fillId="2" borderId="5" xfId="0" applyFont="1" applyFill="1" applyBorder="1" applyAlignment="1">
      <alignment vertical="center"/>
    </xf>
    <xf numFmtId="0" fontId="11" fillId="2" borderId="0" xfId="0" applyFont="1" applyFill="1" applyBorder="1" applyAlignment="1">
      <alignment vertical="center"/>
    </xf>
    <xf numFmtId="0" fontId="10" fillId="2" borderId="0" xfId="0" applyFont="1" applyFill="1" applyBorder="1" applyAlignment="1">
      <alignment horizontal="center" vertical="center"/>
    </xf>
    <xf numFmtId="0" fontId="4" fillId="2" borderId="0" xfId="0" applyFont="1" applyFill="1" applyBorder="1" applyAlignment="1">
      <alignment vertical="center"/>
    </xf>
    <xf numFmtId="0" fontId="7" fillId="2" borderId="0" xfId="0" applyFont="1" applyFill="1" applyBorder="1" applyAlignment="1">
      <alignment vertical="center"/>
    </xf>
    <xf numFmtId="0" fontId="0" fillId="2" borderId="4" xfId="0" applyFill="1" applyBorder="1"/>
    <xf numFmtId="0" fontId="0" fillId="2" borderId="5" xfId="0" applyFill="1" applyBorder="1" applyAlignment="1">
      <alignment vertical="center"/>
    </xf>
    <xf numFmtId="0" fontId="2" fillId="2" borderId="0" xfId="0" applyFont="1" applyFill="1"/>
    <xf numFmtId="0" fontId="0" fillId="21" borderId="23" xfId="0" applyFill="1" applyBorder="1"/>
    <xf numFmtId="0" fontId="0" fillId="21" borderId="1" xfId="0" applyFill="1" applyBorder="1"/>
    <xf numFmtId="0" fontId="0" fillId="21" borderId="24" xfId="0" applyFill="1" applyBorder="1"/>
    <xf numFmtId="0" fontId="20" fillId="2" borderId="0" xfId="0" applyFont="1" applyFill="1"/>
    <xf numFmtId="0" fontId="22" fillId="2" borderId="3" xfId="0" applyFont="1" applyFill="1" applyBorder="1" applyAlignment="1">
      <alignment horizontal="center" vertical="center"/>
    </xf>
    <xf numFmtId="0" fontId="0" fillId="5" borderId="19" xfId="0" applyFill="1" applyBorder="1"/>
    <xf numFmtId="0" fontId="0" fillId="5" borderId="3" xfId="0" applyFill="1" applyBorder="1"/>
    <xf numFmtId="0" fontId="0" fillId="5" borderId="11" xfId="0" applyFill="1" applyBorder="1"/>
    <xf numFmtId="0" fontId="0" fillId="5" borderId="8" xfId="0" applyFill="1" applyBorder="1"/>
    <xf numFmtId="0" fontId="0" fillId="5" borderId="15" xfId="0" applyFill="1" applyBorder="1"/>
    <xf numFmtId="0" fontId="20" fillId="5" borderId="3" xfId="0" applyFont="1" applyFill="1" applyBorder="1" applyAlignment="1">
      <alignment vertical="center"/>
    </xf>
    <xf numFmtId="0" fontId="0" fillId="21" borderId="19" xfId="0" applyFill="1" applyBorder="1"/>
    <xf numFmtId="0" fontId="0" fillId="21" borderId="3" xfId="0" applyFill="1" applyBorder="1"/>
    <xf numFmtId="0" fontId="0" fillId="21" borderId="15" xfId="0" applyFill="1" applyBorder="1"/>
    <xf numFmtId="0" fontId="0" fillId="2" borderId="0" xfId="0" applyFill="1" applyBorder="1" applyAlignment="1">
      <alignment horizontal="center"/>
    </xf>
    <xf numFmtId="0" fontId="20" fillId="2" borderId="0" xfId="0" applyFont="1" applyFill="1" applyAlignment="1"/>
    <xf numFmtId="0" fontId="20" fillId="2" borderId="0" xfId="0" applyFont="1" applyFill="1" applyAlignment="1">
      <alignment horizontal="center"/>
    </xf>
    <xf numFmtId="0" fontId="24" fillId="2" borderId="0" xfId="0" applyFont="1" applyFill="1" applyBorder="1"/>
    <xf numFmtId="0" fontId="0" fillId="2" borderId="28" xfId="0" applyFill="1" applyBorder="1"/>
    <xf numFmtId="0" fontId="0" fillId="0" borderId="0" xfId="0" applyBorder="1"/>
    <xf numFmtId="16" fontId="0" fillId="2" borderId="0" xfId="0" applyNumberFormat="1" applyFill="1"/>
    <xf numFmtId="2" fontId="26" fillId="0" borderId="15" xfId="0" applyNumberFormat="1" applyFont="1" applyFill="1" applyBorder="1" applyAlignment="1">
      <alignment horizontal="center"/>
    </xf>
    <xf numFmtId="0" fontId="27" fillId="0" borderId="0" xfId="0" applyFont="1"/>
    <xf numFmtId="166" fontId="0" fillId="0" borderId="0" xfId="0" applyNumberFormat="1"/>
    <xf numFmtId="0" fontId="28" fillId="0" borderId="21" xfId="0" applyFont="1" applyBorder="1" applyAlignment="1">
      <alignment horizontal="center" vertical="center" wrapText="1"/>
    </xf>
    <xf numFmtId="0" fontId="31" fillId="0" borderId="12" xfId="0" applyFont="1" applyBorder="1" applyAlignment="1">
      <alignment horizontal="center" vertical="center"/>
    </xf>
    <xf numFmtId="0" fontId="31" fillId="0" borderId="13"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16" xfId="0" applyFont="1" applyBorder="1" applyAlignment="1">
      <alignment horizontal="center" vertical="center"/>
    </xf>
    <xf numFmtId="0" fontId="33" fillId="0" borderId="14" xfId="0" applyFont="1" applyBorder="1" applyAlignment="1">
      <alignment horizontal="center" vertical="top"/>
    </xf>
    <xf numFmtId="0" fontId="33" fillId="0" borderId="15" xfId="0" applyFont="1" applyBorder="1" applyAlignment="1">
      <alignment horizontal="justify" vertical="top" wrapText="1"/>
    </xf>
    <xf numFmtId="1" fontId="26" fillId="0" borderId="15" xfId="0" applyNumberFormat="1" applyFont="1" applyBorder="1" applyAlignment="1">
      <alignment horizontal="center"/>
    </xf>
    <xf numFmtId="0" fontId="26" fillId="0" borderId="15" xfId="0" applyFont="1" applyBorder="1" applyAlignment="1">
      <alignment horizontal="center"/>
    </xf>
    <xf numFmtId="2" fontId="26" fillId="0" borderId="15" xfId="0" applyNumberFormat="1" applyFont="1" applyBorder="1"/>
    <xf numFmtId="0" fontId="33" fillId="0" borderId="15" xfId="0" applyFont="1" applyBorder="1" applyAlignment="1">
      <alignment horizontal="justify" wrapText="1"/>
    </xf>
    <xf numFmtId="0" fontId="33" fillId="0" borderId="15" xfId="0" applyFont="1" applyBorder="1" applyAlignment="1">
      <alignment horizontal="justify"/>
    </xf>
    <xf numFmtId="0" fontId="33" fillId="0" borderId="15" xfId="0" applyFont="1" applyBorder="1" applyAlignment="1">
      <alignment vertical="center" wrapText="1"/>
    </xf>
    <xf numFmtId="1" fontId="26" fillId="0" borderId="15" xfId="0" applyNumberFormat="1" applyFont="1" applyBorder="1"/>
    <xf numFmtId="2" fontId="26" fillId="0" borderId="15" xfId="0" applyNumberFormat="1" applyFont="1" applyBorder="1" applyAlignment="1">
      <alignment horizontal="center"/>
    </xf>
    <xf numFmtId="1" fontId="26" fillId="0" borderId="15" xfId="0" applyNumberFormat="1" applyFont="1" applyBorder="1" applyAlignment="1">
      <alignment horizontal="center" wrapText="1"/>
    </xf>
    <xf numFmtId="1" fontId="26" fillId="0" borderId="15" xfId="0" applyNumberFormat="1" applyFont="1" applyFill="1" applyBorder="1" applyAlignment="1">
      <alignment horizontal="center"/>
    </xf>
    <xf numFmtId="2" fontId="33" fillId="0" borderId="15" xfId="0" applyNumberFormat="1" applyFont="1" applyBorder="1"/>
    <xf numFmtId="0" fontId="26" fillId="0" borderId="15" xfId="0" applyFont="1" applyBorder="1" applyAlignment="1">
      <alignment horizontal="center" wrapText="1"/>
    </xf>
    <xf numFmtId="0" fontId="33" fillId="17" borderId="15" xfId="0" applyFont="1" applyFill="1" applyBorder="1" applyAlignment="1">
      <alignment horizontal="center"/>
    </xf>
    <xf numFmtId="0" fontId="34" fillId="17" borderId="15" xfId="0" applyFont="1" applyFill="1" applyBorder="1" applyAlignment="1">
      <alignment wrapText="1"/>
    </xf>
    <xf numFmtId="0" fontId="34" fillId="17" borderId="15" xfId="0" applyFont="1" applyFill="1" applyBorder="1" applyAlignment="1">
      <alignment horizontal="right"/>
    </xf>
    <xf numFmtId="0" fontId="33" fillId="17" borderId="15" xfId="0" applyFont="1" applyFill="1" applyBorder="1" applyAlignment="1">
      <alignment horizontal="right"/>
    </xf>
    <xf numFmtId="2" fontId="34" fillId="17" borderId="15" xfId="0" applyNumberFormat="1" applyFont="1" applyFill="1" applyBorder="1" applyAlignment="1">
      <alignment horizontal="center"/>
    </xf>
    <xf numFmtId="0" fontId="35" fillId="0" borderId="0" xfId="0" applyFont="1" applyBorder="1"/>
    <xf numFmtId="0" fontId="31" fillId="6" borderId="15" xfId="0" applyFont="1" applyFill="1" applyBorder="1" applyAlignment="1">
      <alignment horizontal="center" vertical="center"/>
    </xf>
    <xf numFmtId="0" fontId="31" fillId="6" borderId="15" xfId="0" applyFont="1" applyFill="1" applyBorder="1" applyAlignment="1">
      <alignment horizontal="center" vertical="center" wrapText="1"/>
    </xf>
    <xf numFmtId="0" fontId="39" fillId="0" borderId="15" xfId="0" applyFont="1" applyBorder="1"/>
    <xf numFmtId="0" fontId="26" fillId="0" borderId="15" xfId="0" applyFont="1" applyBorder="1" applyAlignment="1">
      <alignment horizontal="right"/>
    </xf>
    <xf numFmtId="1" fontId="26" fillId="0" borderId="15" xfId="0" applyNumberFormat="1" applyFont="1" applyBorder="1" applyAlignment="1">
      <alignment horizontal="right"/>
    </xf>
    <xf numFmtId="0" fontId="26" fillId="0" borderId="15" xfId="0" applyFont="1" applyBorder="1"/>
    <xf numFmtId="0" fontId="13" fillId="0" borderId="15" xfId="0" applyFont="1" applyBorder="1"/>
    <xf numFmtId="0" fontId="33" fillId="0" borderId="15" xfId="0" applyFont="1" applyBorder="1" applyAlignment="1">
      <alignment horizontal="right" vertical="center"/>
    </xf>
    <xf numFmtId="2" fontId="13" fillId="0" borderId="15" xfId="0" applyNumberFormat="1" applyFont="1" applyBorder="1" applyAlignment="1">
      <alignment horizontal="right"/>
    </xf>
    <xf numFmtId="0" fontId="33" fillId="0" borderId="15" xfId="0" applyFont="1" applyBorder="1" applyAlignment="1">
      <alignment horizontal="center" vertical="center"/>
    </xf>
    <xf numFmtId="165" fontId="13" fillId="0" borderId="15" xfId="0" applyNumberFormat="1" applyFont="1" applyBorder="1"/>
    <xf numFmtId="0" fontId="26" fillId="0" borderId="15" xfId="0" applyFont="1" applyBorder="1" applyAlignment="1"/>
    <xf numFmtId="1" fontId="29" fillId="0" borderId="15" xfId="0" applyNumberFormat="1" applyFont="1" applyBorder="1"/>
    <xf numFmtId="0" fontId="13" fillId="0" borderId="19" xfId="0" applyFont="1" applyBorder="1" applyAlignment="1">
      <alignment horizontal="left" wrapText="1"/>
    </xf>
    <xf numFmtId="0" fontId="13" fillId="0" borderId="11" xfId="0" applyFont="1" applyBorder="1" applyAlignment="1">
      <alignment horizontal="left" wrapText="1"/>
    </xf>
    <xf numFmtId="0" fontId="39" fillId="0" borderId="19" xfId="0" applyFont="1" applyBorder="1" applyAlignment="1">
      <alignment horizontal="left" wrapText="1"/>
    </xf>
    <xf numFmtId="2" fontId="26" fillId="0" borderId="15" xfId="0" applyNumberFormat="1" applyFont="1" applyBorder="1" applyAlignment="1">
      <alignment horizontal="right"/>
    </xf>
    <xf numFmtId="0" fontId="29" fillId="0" borderId="15" xfId="0" applyFont="1" applyBorder="1" applyAlignment="1">
      <alignment horizontal="center"/>
    </xf>
    <xf numFmtId="1" fontId="29" fillId="0" borderId="15" xfId="0" applyNumberFormat="1" applyFont="1" applyBorder="1" applyAlignment="1">
      <alignment horizontal="center"/>
    </xf>
    <xf numFmtId="0" fontId="39" fillId="0" borderId="19" xfId="0" applyFont="1" applyBorder="1" applyAlignment="1">
      <alignment horizontal="left"/>
    </xf>
    <xf numFmtId="0" fontId="39" fillId="0" borderId="11" xfId="0" applyFont="1" applyBorder="1" applyAlignment="1">
      <alignment horizontal="left"/>
    </xf>
    <xf numFmtId="2" fontId="29" fillId="0" borderId="15" xfId="0" applyNumberFormat="1" applyFont="1" applyBorder="1"/>
    <xf numFmtId="0" fontId="39" fillId="0" borderId="19" xfId="0" applyFont="1" applyBorder="1" applyAlignment="1">
      <alignment horizontal="left" vertical="top" wrapText="1"/>
    </xf>
    <xf numFmtId="0" fontId="13" fillId="0" borderId="11" xfId="0" applyFont="1" applyBorder="1" applyAlignment="1">
      <alignment horizontal="left" vertical="top" wrapText="1"/>
    </xf>
    <xf numFmtId="2" fontId="33" fillId="0" borderId="15" xfId="0" applyNumberFormat="1" applyFont="1" applyBorder="1" applyAlignment="1">
      <alignment horizontal="right" vertical="center"/>
    </xf>
    <xf numFmtId="0" fontId="29" fillId="0" borderId="15" xfId="0" applyFont="1" applyBorder="1"/>
    <xf numFmtId="165" fontId="26" fillId="0" borderId="15" xfId="0" applyNumberFormat="1" applyFont="1" applyBorder="1"/>
    <xf numFmtId="2" fontId="26" fillId="0" borderId="15" xfId="0" applyNumberFormat="1" applyFont="1" applyBorder="1" applyAlignment="1"/>
    <xf numFmtId="1" fontId="26" fillId="0" borderId="15" xfId="0" applyNumberFormat="1" applyFont="1" applyBorder="1" applyAlignment="1"/>
    <xf numFmtId="0" fontId="13" fillId="0" borderId="15" xfId="0" applyFont="1" applyBorder="1" applyAlignment="1">
      <alignment horizontal="left" wrapText="1"/>
    </xf>
    <xf numFmtId="0" fontId="33" fillId="0" borderId="15" xfId="0" applyFont="1" applyBorder="1"/>
    <xf numFmtId="1" fontId="29" fillId="0" borderId="15" xfId="0" applyNumberFormat="1" applyFont="1" applyBorder="1" applyAlignment="1">
      <alignment horizontal="right"/>
    </xf>
    <xf numFmtId="0" fontId="26" fillId="0" borderId="15" xfId="0" applyFont="1" applyBorder="1" applyAlignment="1">
      <alignment horizontal="center" vertical="center" wrapText="1"/>
    </xf>
    <xf numFmtId="0" fontId="26" fillId="0" borderId="15" xfId="0" applyFont="1" applyBorder="1" applyAlignment="1">
      <alignment wrapText="1"/>
    </xf>
    <xf numFmtId="2" fontId="29" fillId="0" borderId="15" xfId="0" applyNumberFormat="1" applyFont="1" applyBorder="1" applyAlignment="1">
      <alignment horizontal="right"/>
    </xf>
    <xf numFmtId="0" fontId="13" fillId="0" borderId="19" xfId="0" applyFont="1" applyBorder="1" applyAlignment="1">
      <alignment horizontal="left"/>
    </xf>
    <xf numFmtId="0" fontId="34" fillId="0" borderId="15" xfId="0" applyFont="1" applyFill="1" applyBorder="1" applyAlignment="1">
      <alignment horizontal="center" vertical="center" wrapText="1"/>
    </xf>
    <xf numFmtId="0" fontId="13" fillId="0" borderId="19" xfId="0" applyFont="1" applyBorder="1" applyAlignment="1">
      <alignment horizontal="left" vertical="center"/>
    </xf>
    <xf numFmtId="0" fontId="33" fillId="0" borderId="11" xfId="0" applyFont="1" applyBorder="1" applyAlignment="1">
      <alignment horizontal="left" vertical="center"/>
    </xf>
    <xf numFmtId="0" fontId="39" fillId="0" borderId="15" xfId="0" applyFont="1" applyBorder="1" applyAlignment="1">
      <alignment horizontal="left"/>
    </xf>
    <xf numFmtId="0" fontId="29" fillId="0" borderId="15" xfId="0" applyFont="1" applyBorder="1" applyAlignment="1"/>
    <xf numFmtId="2" fontId="29" fillId="0" borderId="15" xfId="0" applyNumberFormat="1" applyFont="1" applyBorder="1" applyAlignment="1">
      <alignment horizontal="center"/>
    </xf>
    <xf numFmtId="164" fontId="26" fillId="0" borderId="15" xfId="0" applyNumberFormat="1" applyFont="1" applyBorder="1"/>
    <xf numFmtId="0" fontId="34" fillId="0" borderId="15" xfId="0" applyFont="1" applyBorder="1"/>
    <xf numFmtId="0" fontId="34" fillId="0" borderId="23" xfId="0" applyFont="1" applyBorder="1"/>
    <xf numFmtId="0" fontId="13" fillId="0" borderId="6" xfId="0" applyFont="1" applyBorder="1" applyAlignment="1">
      <alignment horizontal="left" wrapText="1"/>
    </xf>
    <xf numFmtId="0" fontId="13" fillId="0" borderId="19" xfId="0" applyFont="1" applyBorder="1"/>
    <xf numFmtId="0" fontId="26" fillId="0" borderId="11" xfId="0" applyFont="1" applyBorder="1"/>
    <xf numFmtId="0" fontId="13" fillId="0" borderId="8" xfId="0" applyFont="1" applyBorder="1" applyAlignment="1">
      <alignment wrapText="1"/>
    </xf>
    <xf numFmtId="0" fontId="13" fillId="0" borderId="10" xfId="0" applyFont="1" applyBorder="1" applyAlignment="1">
      <alignment wrapText="1"/>
    </xf>
    <xf numFmtId="0" fontId="13" fillId="0" borderId="11" xfId="0" applyFont="1" applyBorder="1" applyAlignment="1">
      <alignment wrapText="1"/>
    </xf>
    <xf numFmtId="0" fontId="13" fillId="0" borderId="11" xfId="0" applyFont="1" applyBorder="1" applyAlignment="1">
      <alignment horizontal="left"/>
    </xf>
    <xf numFmtId="0" fontId="33" fillId="0" borderId="19" xfId="0" applyFont="1" applyBorder="1" applyAlignment="1">
      <alignment horizontal="left" wrapText="1"/>
    </xf>
    <xf numFmtId="0" fontId="29" fillId="0" borderId="15" xfId="0" applyFont="1" applyBorder="1" applyAlignment="1">
      <alignment horizontal="right"/>
    </xf>
    <xf numFmtId="0" fontId="0" fillId="2" borderId="17" xfId="0" applyFont="1" applyFill="1" applyBorder="1"/>
    <xf numFmtId="0" fontId="0" fillId="2" borderId="0" xfId="0" applyFont="1" applyFill="1" applyBorder="1"/>
    <xf numFmtId="0" fontId="0" fillId="2" borderId="0" xfId="0" applyFont="1" applyFill="1" applyBorder="1" applyAlignment="1"/>
    <xf numFmtId="0" fontId="0" fillId="2" borderId="24" xfId="0" applyFont="1" applyFill="1" applyBorder="1" applyAlignment="1"/>
    <xf numFmtId="0" fontId="0" fillId="2" borderId="5" xfId="0" applyFont="1" applyFill="1" applyBorder="1" applyAlignment="1"/>
    <xf numFmtId="0" fontId="0" fillId="2" borderId="18" xfId="0" applyFont="1" applyFill="1" applyBorder="1"/>
    <xf numFmtId="0" fontId="0" fillId="2" borderId="0" xfId="0" applyFont="1" applyFill="1" applyBorder="1" applyAlignment="1">
      <alignment vertical="center"/>
    </xf>
    <xf numFmtId="0" fontId="0" fillId="0" borderId="4" xfId="0" applyFont="1" applyFill="1" applyBorder="1"/>
    <xf numFmtId="0" fontId="0" fillId="7" borderId="15" xfId="0" applyFont="1" applyFill="1" applyBorder="1"/>
    <xf numFmtId="0" fontId="0" fillId="2" borderId="17" xfId="0" applyFont="1" applyFill="1" applyBorder="1" applyAlignment="1"/>
    <xf numFmtId="0" fontId="0" fillId="8" borderId="23" xfId="0" applyFont="1" applyFill="1" applyBorder="1" applyAlignment="1"/>
    <xf numFmtId="0" fontId="0" fillId="2" borderId="17" xfId="0" applyFont="1" applyFill="1" applyBorder="1" applyAlignment="1">
      <alignment horizontal="center"/>
    </xf>
    <xf numFmtId="0" fontId="0" fillId="2" borderId="0" xfId="0" applyFont="1" applyFill="1" applyBorder="1" applyAlignment="1">
      <alignment horizontal="center"/>
    </xf>
    <xf numFmtId="0" fontId="0" fillId="8" borderId="1" xfId="0" applyFont="1" applyFill="1" applyBorder="1" applyAlignment="1"/>
    <xf numFmtId="0" fontId="0" fillId="0" borderId="11" xfId="0" applyFont="1" applyFill="1" applyBorder="1"/>
    <xf numFmtId="0" fontId="0" fillId="0" borderId="15" xfId="0" applyFont="1" applyFill="1" applyBorder="1"/>
    <xf numFmtId="0" fontId="0" fillId="0" borderId="19" xfId="0" applyFont="1" applyFill="1" applyBorder="1"/>
    <xf numFmtId="0" fontId="0" fillId="13" borderId="0" xfId="0" applyFont="1" applyFill="1" applyBorder="1"/>
    <xf numFmtId="0" fontId="0" fillId="9" borderId="4" xfId="0" applyFont="1" applyFill="1" applyBorder="1"/>
    <xf numFmtId="0" fontId="0" fillId="8" borderId="16" xfId="0" applyFont="1" applyFill="1" applyBorder="1" applyAlignment="1"/>
    <xf numFmtId="0" fontId="0" fillId="19" borderId="4" xfId="0" applyFont="1" applyFill="1" applyBorder="1"/>
    <xf numFmtId="0" fontId="0" fillId="8" borderId="24" xfId="0" applyFont="1" applyFill="1" applyBorder="1" applyAlignment="1"/>
    <xf numFmtId="0" fontId="43" fillId="2" borderId="0" xfId="0" applyFont="1" applyFill="1" applyBorder="1" applyAlignment="1">
      <alignment vertical="center" wrapText="1"/>
    </xf>
    <xf numFmtId="0" fontId="1" fillId="0" borderId="0" xfId="0" applyFont="1" applyAlignment="1">
      <alignment horizontal="center"/>
    </xf>
    <xf numFmtId="0" fontId="28" fillId="0" borderId="0" xfId="0" applyFont="1" applyBorder="1" applyAlignment="1">
      <alignment horizontal="center" vertical="center" wrapText="1"/>
    </xf>
    <xf numFmtId="0" fontId="29" fillId="0" borderId="0" xfId="0" applyFont="1" applyBorder="1" applyAlignment="1">
      <alignment horizontal="center" vertical="center" wrapText="1"/>
    </xf>
    <xf numFmtId="0" fontId="28" fillId="0" borderId="25" xfId="0" applyFont="1" applyBorder="1" applyAlignment="1">
      <alignment horizontal="center" vertical="center" wrapText="1"/>
    </xf>
    <xf numFmtId="0" fontId="30" fillId="0" borderId="32" xfId="0" applyFont="1" applyBorder="1" applyAlignment="1">
      <alignment horizontal="center" vertical="center"/>
    </xf>
    <xf numFmtId="0" fontId="39" fillId="0" borderId="19" xfId="0" applyFont="1" applyBorder="1" applyAlignment="1">
      <alignment horizontal="left"/>
    </xf>
    <xf numFmtId="0" fontId="39" fillId="0" borderId="11" xfId="0" applyFont="1" applyBorder="1" applyAlignment="1">
      <alignment horizontal="left"/>
    </xf>
    <xf numFmtId="0" fontId="13" fillId="0" borderId="19" xfId="0" applyFont="1" applyBorder="1" applyAlignment="1">
      <alignment horizontal="left" vertical="top" wrapText="1"/>
    </xf>
    <xf numFmtId="0" fontId="13" fillId="0" borderId="11" xfId="0" applyFont="1" applyBorder="1" applyAlignment="1">
      <alignment horizontal="left" vertical="top" wrapText="1"/>
    </xf>
    <xf numFmtId="0" fontId="13" fillId="0" borderId="19" xfId="0" applyFont="1" applyBorder="1" applyAlignment="1">
      <alignment horizontal="left" wrapText="1"/>
    </xf>
    <xf numFmtId="0" fontId="13" fillId="0" borderId="11" xfId="0" applyFont="1" applyBorder="1" applyAlignment="1">
      <alignment horizontal="left" wrapText="1"/>
    </xf>
    <xf numFmtId="0" fontId="15" fillId="0" borderId="19" xfId="0" applyFont="1" applyBorder="1" applyAlignment="1">
      <alignment horizontal="left" wrapText="1"/>
    </xf>
    <xf numFmtId="0" fontId="15" fillId="0" borderId="11" xfId="0" applyFont="1" applyBorder="1" applyAlignment="1">
      <alignment horizontal="left" wrapText="1"/>
    </xf>
    <xf numFmtId="0" fontId="33" fillId="0" borderId="19" xfId="0" applyFont="1" applyBorder="1" applyAlignment="1">
      <alignment horizontal="left" wrapText="1"/>
    </xf>
    <xf numFmtId="0" fontId="33" fillId="0" borderId="11" xfId="0" applyFont="1" applyBorder="1" applyAlignment="1">
      <alignment horizontal="left" wrapText="1"/>
    </xf>
    <xf numFmtId="0" fontId="33" fillId="0" borderId="19" xfId="0" applyFont="1" applyBorder="1" applyAlignment="1">
      <alignment horizontal="left" vertical="center" wrapText="1"/>
    </xf>
    <xf numFmtId="0" fontId="33" fillId="0" borderId="11" xfId="0" applyFont="1" applyBorder="1" applyAlignment="1">
      <alignment horizontal="left" vertical="center" wrapText="1"/>
    </xf>
    <xf numFmtId="0" fontId="13" fillId="0" borderId="19" xfId="0" applyFont="1" applyBorder="1" applyAlignment="1">
      <alignment horizontal="left" vertical="center" wrapText="1"/>
    </xf>
    <xf numFmtId="0" fontId="36" fillId="2" borderId="0" xfId="0" applyFont="1" applyFill="1" applyBorder="1" applyAlignment="1">
      <alignment horizontal="center" vertical="center"/>
    </xf>
    <xf numFmtId="0" fontId="3" fillId="0" borderId="19" xfId="0" applyFont="1" applyBorder="1" applyAlignment="1">
      <alignment horizontal="left"/>
    </xf>
    <xf numFmtId="0" fontId="3" fillId="0" borderId="11" xfId="0" applyFont="1" applyBorder="1" applyAlignment="1">
      <alignment horizontal="left"/>
    </xf>
    <xf numFmtId="0" fontId="37" fillId="0" borderId="0" xfId="0" applyFont="1" applyBorder="1" applyAlignment="1">
      <alignment horizontal="center" vertical="center" wrapText="1"/>
    </xf>
    <xf numFmtId="0" fontId="37" fillId="0" borderId="0" xfId="0" applyFont="1" applyBorder="1" applyAlignment="1">
      <alignment horizontal="right" wrapText="1"/>
    </xf>
    <xf numFmtId="0" fontId="37" fillId="0" borderId="0" xfId="0" applyFont="1" applyBorder="1" applyAlignment="1">
      <alignment horizontal="center"/>
    </xf>
    <xf numFmtId="0" fontId="31" fillId="6" borderId="15" xfId="0" applyFont="1" applyFill="1" applyBorder="1" applyAlignment="1">
      <alignment horizontal="center" vertical="center" wrapText="1"/>
    </xf>
    <xf numFmtId="0" fontId="31" fillId="6" borderId="15" xfId="0" applyFont="1" applyFill="1" applyBorder="1" applyAlignment="1">
      <alignment horizontal="center" vertical="center"/>
    </xf>
    <xf numFmtId="0" fontId="38" fillId="6" borderId="15" xfId="0" applyFont="1" applyFill="1" applyBorder="1" applyAlignment="1">
      <alignment horizontal="center"/>
    </xf>
    <xf numFmtId="0" fontId="15" fillId="0" borderId="19" xfId="0" applyFont="1" applyBorder="1" applyAlignment="1">
      <alignment horizontal="center" wrapText="1"/>
    </xf>
    <xf numFmtId="0" fontId="15" fillId="0" borderId="11" xfId="0" applyFont="1" applyBorder="1" applyAlignment="1">
      <alignment horizontal="center" wrapText="1"/>
    </xf>
    <xf numFmtId="0" fontId="13" fillId="0" borderId="19"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9" xfId="0" applyFont="1" applyFill="1" applyBorder="1" applyAlignment="1">
      <alignment horizontal="left" wrapText="1"/>
    </xf>
    <xf numFmtId="0" fontId="13" fillId="0" borderId="11" xfId="0" applyFont="1" applyFill="1" applyBorder="1" applyAlignment="1">
      <alignment horizontal="left" wrapText="1"/>
    </xf>
    <xf numFmtId="0" fontId="19" fillId="2" borderId="0" xfId="0" applyFont="1" applyFill="1" applyAlignment="1">
      <alignment horizontal="center"/>
    </xf>
    <xf numFmtId="0" fontId="19" fillId="2" borderId="0" xfId="0" applyFont="1" applyFill="1" applyAlignment="1">
      <alignment horizontal="center" wrapText="1"/>
    </xf>
    <xf numFmtId="0" fontId="0" fillId="4" borderId="0" xfId="0" applyFill="1" applyBorder="1" applyAlignment="1">
      <alignment horizontal="center"/>
    </xf>
    <xf numFmtId="0" fontId="0" fillId="4" borderId="7" xfId="0" applyFill="1" applyBorder="1" applyAlignment="1">
      <alignment horizontal="center"/>
    </xf>
    <xf numFmtId="0" fontId="0" fillId="4" borderId="4" xfId="0" applyFill="1" applyBorder="1" applyAlignment="1">
      <alignment horizontal="center" vertical="center"/>
    </xf>
    <xf numFmtId="0" fontId="0" fillId="4" borderId="0" xfId="0" applyFill="1" applyBorder="1" applyAlignment="1">
      <alignment horizontal="center" vertical="center"/>
    </xf>
    <xf numFmtId="0" fontId="0" fillId="4" borderId="9" xfId="0" applyFill="1" applyBorder="1" applyAlignment="1">
      <alignment horizontal="center" vertical="center"/>
    </xf>
    <xf numFmtId="0" fontId="0" fillId="12" borderId="5" xfId="0" applyFill="1" applyBorder="1" applyAlignment="1">
      <alignment horizontal="center"/>
    </xf>
    <xf numFmtId="0" fontId="0" fillId="12" borderId="0" xfId="0" applyFill="1" applyBorder="1" applyAlignment="1">
      <alignment horizontal="center"/>
    </xf>
    <xf numFmtId="0" fontId="0" fillId="12" borderId="7" xfId="0" applyFill="1" applyBorder="1" applyAlignment="1">
      <alignment horizontal="center"/>
    </xf>
    <xf numFmtId="0" fontId="0" fillId="2" borderId="0" xfId="0" applyFill="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0"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5" xfId="0"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4" borderId="2" xfId="0" applyFill="1" applyBorder="1" applyAlignment="1">
      <alignment horizontal="center" vertical="center"/>
    </xf>
    <xf numFmtId="0" fontId="0" fillId="4" borderId="5" xfId="0" applyFill="1" applyBorder="1" applyAlignment="1">
      <alignment horizontal="center" vertical="center"/>
    </xf>
    <xf numFmtId="0" fontId="0" fillId="4" borderId="0" xfId="0" applyFill="1" applyAlignment="1">
      <alignment horizontal="center" vertical="center"/>
    </xf>
    <xf numFmtId="0" fontId="14" fillId="2" borderId="7" xfId="0" applyFont="1" applyFill="1" applyBorder="1" applyAlignment="1">
      <alignment horizontal="center" vertical="center"/>
    </xf>
    <xf numFmtId="0" fontId="0" fillId="4" borderId="4" xfId="0" applyFill="1" applyBorder="1"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10" fillId="2" borderId="17" xfId="0" applyFont="1" applyFill="1" applyBorder="1" applyAlignment="1">
      <alignment horizontal="center"/>
    </xf>
    <xf numFmtId="0" fontId="10" fillId="2" borderId="0" xfId="0" applyFont="1" applyFill="1" applyBorder="1" applyAlignment="1">
      <alignment horizontal="center"/>
    </xf>
    <xf numFmtId="0" fontId="7" fillId="2" borderId="4"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0" xfId="0" applyFill="1" applyBorder="1" applyAlignment="1">
      <alignment horizontal="center" vertical="center" wrapText="1"/>
    </xf>
    <xf numFmtId="0" fontId="0" fillId="2" borderId="9" xfId="0" applyFill="1" applyBorder="1" applyAlignment="1">
      <alignment horizontal="center" vertical="center" wrapText="1"/>
    </xf>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7"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6" fillId="14" borderId="5" xfId="0" applyFont="1" applyFill="1" applyBorder="1" applyAlignment="1">
      <alignment horizontal="center"/>
    </xf>
    <xf numFmtId="0" fontId="6" fillId="14" borderId="7" xfId="0" applyFont="1" applyFill="1" applyBorder="1" applyAlignment="1">
      <alignment horizontal="center"/>
    </xf>
    <xf numFmtId="0" fontId="0" fillId="0" borderId="31" xfId="0" applyBorder="1" applyAlignment="1">
      <alignment horizontal="center" vertical="center"/>
    </xf>
    <xf numFmtId="0" fontId="7" fillId="2" borderId="4" xfId="0" applyFont="1" applyFill="1" applyBorder="1" applyAlignment="1">
      <alignment horizontal="center" vertical="center"/>
    </xf>
    <xf numFmtId="0" fontId="6" fillId="0" borderId="5" xfId="0" applyFont="1" applyFill="1" applyBorder="1" applyAlignment="1">
      <alignment horizontal="center"/>
    </xf>
    <xf numFmtId="0" fontId="6" fillId="0" borderId="0" xfId="0" applyFont="1" applyFill="1" applyBorder="1" applyAlignment="1">
      <alignment horizontal="center"/>
    </xf>
    <xf numFmtId="0" fontId="6" fillId="0" borderId="7" xfId="0" applyFont="1" applyFill="1" applyBorder="1" applyAlignment="1">
      <alignment horizontal="center"/>
    </xf>
    <xf numFmtId="0" fontId="21" fillId="2" borderId="17" xfId="0" applyFont="1" applyFill="1" applyBorder="1" applyAlignment="1">
      <alignment horizontal="center"/>
    </xf>
    <xf numFmtId="0" fontId="21" fillId="2" borderId="0" xfId="0" applyFont="1" applyFill="1" applyBorder="1" applyAlignment="1">
      <alignment horizontal="center"/>
    </xf>
    <xf numFmtId="0" fontId="21" fillId="2" borderId="18" xfId="0" applyFont="1" applyFill="1" applyBorder="1" applyAlignment="1">
      <alignment horizontal="center"/>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2" borderId="2" xfId="0" applyFill="1" applyBorder="1" applyAlignment="1">
      <alignment horizontal="center"/>
    </xf>
    <xf numFmtId="0" fontId="0" fillId="2" borderId="4" xfId="0" applyFill="1" applyBorder="1" applyAlignment="1">
      <alignment horizontal="center"/>
    </xf>
    <xf numFmtId="0" fontId="0" fillId="2" borderId="6" xfId="0" applyFill="1" applyBorder="1" applyAlignment="1">
      <alignment horizontal="center"/>
    </xf>
    <xf numFmtId="0" fontId="0" fillId="0" borderId="2" xfId="0" applyFill="1" applyBorder="1" applyAlignment="1">
      <alignment horizontal="center" vertical="center"/>
    </xf>
    <xf numFmtId="0" fontId="0" fillId="0" borderId="8" xfId="0" applyFill="1" applyBorder="1" applyAlignment="1">
      <alignment horizontal="center" vertical="center"/>
    </xf>
    <xf numFmtId="0" fontId="0" fillId="0" borderId="0" xfId="0" applyFill="1" applyBorder="1" applyAlignment="1">
      <alignment horizontal="center"/>
    </xf>
    <xf numFmtId="0" fontId="0" fillId="14" borderId="5" xfId="0" applyFill="1" applyBorder="1" applyAlignment="1">
      <alignment horizontal="center"/>
    </xf>
    <xf numFmtId="0" fontId="0" fillId="14" borderId="7" xfId="0" applyFill="1" applyBorder="1" applyAlignment="1">
      <alignment horizontal="center"/>
    </xf>
    <xf numFmtId="0" fontId="13" fillId="14" borderId="5" xfId="0" applyFont="1" applyFill="1" applyBorder="1" applyAlignment="1">
      <alignment horizontal="center"/>
    </xf>
    <xf numFmtId="0" fontId="13" fillId="14" borderId="0" xfId="0" applyFont="1" applyFill="1" applyBorder="1" applyAlignment="1">
      <alignment horizontal="center"/>
    </xf>
    <xf numFmtId="0" fontId="13" fillId="14" borderId="7" xfId="0" applyFont="1" applyFill="1" applyBorder="1" applyAlignment="1">
      <alignment horizontal="center"/>
    </xf>
    <xf numFmtId="0" fontId="41" fillId="2" borderId="17" xfId="0" applyFont="1" applyFill="1" applyBorder="1" applyAlignment="1">
      <alignment horizontal="center" wrapText="1"/>
    </xf>
    <xf numFmtId="0" fontId="41" fillId="2" borderId="0" xfId="0" applyFont="1" applyFill="1" applyBorder="1" applyAlignment="1">
      <alignment horizontal="center" wrapText="1"/>
    </xf>
    <xf numFmtId="0" fontId="41" fillId="2" borderId="18" xfId="0" applyFont="1" applyFill="1" applyBorder="1" applyAlignment="1">
      <alignment horizontal="center" wrapText="1"/>
    </xf>
    <xf numFmtId="0" fontId="42" fillId="0" borderId="4"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9" xfId="0" applyFont="1" applyFill="1" applyBorder="1" applyAlignment="1">
      <alignment horizontal="center" vertical="center" wrapText="1"/>
    </xf>
    <xf numFmtId="0" fontId="0" fillId="2" borderId="0" xfId="0" applyFont="1" applyFill="1" applyBorder="1" applyAlignment="1">
      <alignment horizontal="center"/>
    </xf>
    <xf numFmtId="0" fontId="6" fillId="2" borderId="0" xfId="0" applyFont="1" applyFill="1" applyBorder="1" applyAlignment="1">
      <alignment horizontal="center"/>
    </xf>
    <xf numFmtId="0" fontId="6" fillId="2" borderId="18" xfId="0" applyFont="1" applyFill="1" applyBorder="1" applyAlignment="1">
      <alignment horizontal="center"/>
    </xf>
    <xf numFmtId="0" fontId="20" fillId="2" borderId="0" xfId="0" applyFont="1" applyFill="1" applyAlignment="1">
      <alignment horizontal="center" wrapText="1"/>
    </xf>
    <xf numFmtId="0" fontId="20" fillId="2" borderId="5" xfId="0" applyFont="1" applyFill="1" applyBorder="1" applyAlignment="1">
      <alignment horizontal="center"/>
    </xf>
    <xf numFmtId="0" fontId="20" fillId="2" borderId="0" xfId="0" applyFont="1" applyFill="1" applyAlignment="1">
      <alignment horizontal="center"/>
    </xf>
    <xf numFmtId="0" fontId="20" fillId="2" borderId="7" xfId="0" applyFont="1" applyFill="1" applyBorder="1" applyAlignment="1">
      <alignment horizontal="center"/>
    </xf>
    <xf numFmtId="0" fontId="0" fillId="2" borderId="0" xfId="0" applyFill="1" applyBorder="1" applyAlignment="1">
      <alignment horizontal="left" vertical="center"/>
    </xf>
    <xf numFmtId="0" fontId="20" fillId="2" borderId="17" xfId="0" applyFont="1" applyFill="1" applyBorder="1" applyAlignment="1">
      <alignment horizontal="center" wrapText="1"/>
    </xf>
    <xf numFmtId="0" fontId="20" fillId="2" borderId="0" xfId="0" applyFont="1" applyFill="1" applyBorder="1" applyAlignment="1">
      <alignment horizontal="center" wrapText="1"/>
    </xf>
    <xf numFmtId="0" fontId="20" fillId="2" borderId="18" xfId="0" applyFont="1" applyFill="1" applyBorder="1" applyAlignment="1">
      <alignment horizontal="center" wrapText="1"/>
    </xf>
    <xf numFmtId="0" fontId="23" fillId="2" borderId="0" xfId="0" applyFont="1" applyFill="1" applyBorder="1" applyAlignment="1">
      <alignment horizontal="center"/>
    </xf>
    <xf numFmtId="0" fontId="24" fillId="2" borderId="0" xfId="0" applyFont="1" applyFill="1" applyBorder="1" applyAlignment="1">
      <alignment horizontal="left"/>
    </xf>
  </cellXfs>
  <cellStyles count="1">
    <cellStyle name="Normal" xfId="0" builtinId="0"/>
  </cellStyles>
  <dxfs count="0"/>
  <tableStyles count="0" defaultTableStyle="TableStyleMedium2" defaultPivotStyle="PivotStyleLight16"/>
  <colors>
    <mruColors>
      <color rgb="FF85A0A9"/>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2.jpeg"/><Relationship Id="rId5" Type="http://schemas.openxmlformats.org/officeDocument/2006/relationships/image" Target="../media/image11.jpeg"/><Relationship Id="rId4"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png"/><Relationship Id="rId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9</xdr:col>
      <xdr:colOff>46264</xdr:colOff>
      <xdr:row>27</xdr:row>
      <xdr:rowOff>121104</xdr:rowOff>
    </xdr:from>
    <xdr:to>
      <xdr:col>10</xdr:col>
      <xdr:colOff>4763</xdr:colOff>
      <xdr:row>32</xdr:row>
      <xdr:rowOff>60552</xdr:rowOff>
    </xdr:to>
    <xdr:pic>
      <xdr:nvPicPr>
        <xdr:cNvPr id="12" name="Picture 16" descr="C:\Users\Aamir Naveed\Desktop\Ind WC.jpg">
          <a:extLst>
            <a:ext uri="{FF2B5EF4-FFF2-40B4-BE49-F238E27FC236}">
              <a16:creationId xmlns:a16="http://schemas.microsoft.com/office/drawing/2014/main" xmlns="" id="{00000000-0008-0000-0300-00000C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08564" y="1968954"/>
          <a:ext cx="749074" cy="84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304800</xdr:colOff>
      <xdr:row>26</xdr:row>
      <xdr:rowOff>0</xdr:rowOff>
    </xdr:from>
    <xdr:to>
      <xdr:col>21</xdr:col>
      <xdr:colOff>304800</xdr:colOff>
      <xdr:row>34</xdr:row>
      <xdr:rowOff>38100</xdr:rowOff>
    </xdr:to>
    <xdr:cxnSp macro="">
      <xdr:nvCxnSpPr>
        <xdr:cNvPr id="34" name="Straight Arrow Connector 33">
          <a:extLst>
            <a:ext uri="{FF2B5EF4-FFF2-40B4-BE49-F238E27FC236}">
              <a16:creationId xmlns:a16="http://schemas.microsoft.com/office/drawing/2014/main" xmlns="" id="{00000000-0008-0000-0300-000022000000}"/>
            </a:ext>
          </a:extLst>
        </xdr:cNvPr>
        <xdr:cNvCxnSpPr/>
      </xdr:nvCxnSpPr>
      <xdr:spPr>
        <a:xfrm>
          <a:off x="10239375" y="942975"/>
          <a:ext cx="0" cy="14668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295275</xdr:colOff>
      <xdr:row>35</xdr:row>
      <xdr:rowOff>9525</xdr:rowOff>
    </xdr:from>
    <xdr:to>
      <xdr:col>21</xdr:col>
      <xdr:colOff>304800</xdr:colOff>
      <xdr:row>45</xdr:row>
      <xdr:rowOff>9525</xdr:rowOff>
    </xdr:to>
    <xdr:cxnSp macro="">
      <xdr:nvCxnSpPr>
        <xdr:cNvPr id="35" name="Straight Arrow Connector 34">
          <a:extLst>
            <a:ext uri="{FF2B5EF4-FFF2-40B4-BE49-F238E27FC236}">
              <a16:creationId xmlns:a16="http://schemas.microsoft.com/office/drawing/2014/main" xmlns="" id="{00000000-0008-0000-0300-000023000000}"/>
            </a:ext>
          </a:extLst>
        </xdr:cNvPr>
        <xdr:cNvCxnSpPr/>
      </xdr:nvCxnSpPr>
      <xdr:spPr>
        <a:xfrm flipV="1">
          <a:off x="10229850" y="2571750"/>
          <a:ext cx="9525" cy="152400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57150</xdr:colOff>
      <xdr:row>23</xdr:row>
      <xdr:rowOff>200025</xdr:rowOff>
    </xdr:from>
    <xdr:to>
      <xdr:col>13</xdr:col>
      <xdr:colOff>590553</xdr:colOff>
      <xdr:row>23</xdr:row>
      <xdr:rowOff>200025</xdr:rowOff>
    </xdr:to>
    <xdr:cxnSp macro="">
      <xdr:nvCxnSpPr>
        <xdr:cNvPr id="36" name="Straight Arrow Connector 35">
          <a:extLst>
            <a:ext uri="{FF2B5EF4-FFF2-40B4-BE49-F238E27FC236}">
              <a16:creationId xmlns:a16="http://schemas.microsoft.com/office/drawing/2014/main" xmlns="" id="{00000000-0008-0000-0300-000024000000}"/>
            </a:ext>
          </a:extLst>
        </xdr:cNvPr>
        <xdr:cNvCxnSpPr/>
      </xdr:nvCxnSpPr>
      <xdr:spPr>
        <a:xfrm flipH="1">
          <a:off x="7991475"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228600</xdr:colOff>
      <xdr:row>23</xdr:row>
      <xdr:rowOff>200025</xdr:rowOff>
    </xdr:from>
    <xdr:to>
      <xdr:col>7</xdr:col>
      <xdr:colOff>3</xdr:colOff>
      <xdr:row>23</xdr:row>
      <xdr:rowOff>200025</xdr:rowOff>
    </xdr:to>
    <xdr:cxnSp macro="">
      <xdr:nvCxnSpPr>
        <xdr:cNvPr id="38" name="Straight Arrow Connector 37">
          <a:extLst>
            <a:ext uri="{FF2B5EF4-FFF2-40B4-BE49-F238E27FC236}">
              <a16:creationId xmlns:a16="http://schemas.microsoft.com/office/drawing/2014/main" xmlns="" id="{00000000-0008-0000-0300-000026000000}"/>
            </a:ext>
          </a:extLst>
        </xdr:cNvPr>
        <xdr:cNvCxnSpPr/>
      </xdr:nvCxnSpPr>
      <xdr:spPr>
        <a:xfrm flipH="1">
          <a:off x="1638300"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180979</xdr:colOff>
      <xdr:row>23</xdr:row>
      <xdr:rowOff>190500</xdr:rowOff>
    </xdr:from>
    <xdr:to>
      <xdr:col>3</xdr:col>
      <xdr:colOff>467264</xdr:colOff>
      <xdr:row>23</xdr:row>
      <xdr:rowOff>197689</xdr:rowOff>
    </xdr:to>
    <xdr:cxnSp macro="">
      <xdr:nvCxnSpPr>
        <xdr:cNvPr id="39" name="Straight Arrow Connector 38">
          <a:extLst>
            <a:ext uri="{FF2B5EF4-FFF2-40B4-BE49-F238E27FC236}">
              <a16:creationId xmlns:a16="http://schemas.microsoft.com/office/drawing/2014/main" xmlns="" id="{00000000-0008-0000-0300-000027000000}"/>
            </a:ext>
          </a:extLst>
        </xdr:cNvPr>
        <xdr:cNvCxnSpPr/>
      </xdr:nvCxnSpPr>
      <xdr:spPr>
        <a:xfrm>
          <a:off x="180979" y="381000"/>
          <a:ext cx="1086385" cy="718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190500</xdr:colOff>
      <xdr:row>27</xdr:row>
      <xdr:rowOff>123825</xdr:rowOff>
    </xdr:from>
    <xdr:to>
      <xdr:col>6</xdr:col>
      <xdr:colOff>9525</xdr:colOff>
      <xdr:row>32</xdr:row>
      <xdr:rowOff>66675</xdr:rowOff>
    </xdr:to>
    <xdr:pic>
      <xdr:nvPicPr>
        <xdr:cNvPr id="40" name="Picture 117" descr="C:\Users\Aamir Naveed\Desktop\Ind WC.jpg">
          <a:extLst>
            <a:ext uri="{FF2B5EF4-FFF2-40B4-BE49-F238E27FC236}">
              <a16:creationId xmlns:a16="http://schemas.microsoft.com/office/drawing/2014/main" xmlns="" id="{00000000-0008-0000-0300-000028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76450" y="5019675"/>
          <a:ext cx="7334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xdr:colOff>
      <xdr:row>23</xdr:row>
      <xdr:rowOff>197688</xdr:rowOff>
    </xdr:from>
    <xdr:to>
      <xdr:col>10</xdr:col>
      <xdr:colOff>449111</xdr:colOff>
      <xdr:row>23</xdr:row>
      <xdr:rowOff>197688</xdr:rowOff>
    </xdr:to>
    <xdr:cxnSp macro="">
      <xdr:nvCxnSpPr>
        <xdr:cNvPr id="42" name="Straight Arrow Connector 41">
          <a:extLst>
            <a:ext uri="{FF2B5EF4-FFF2-40B4-BE49-F238E27FC236}">
              <a16:creationId xmlns:a16="http://schemas.microsoft.com/office/drawing/2014/main" xmlns="" id="{00000000-0008-0000-0300-00002A000000}"/>
            </a:ext>
          </a:extLst>
        </xdr:cNvPr>
        <xdr:cNvCxnSpPr/>
      </xdr:nvCxnSpPr>
      <xdr:spPr>
        <a:xfrm>
          <a:off x="6524626" y="388188"/>
          <a:ext cx="1249210"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16</xdr:col>
      <xdr:colOff>19050</xdr:colOff>
      <xdr:row>40</xdr:row>
      <xdr:rowOff>142874</xdr:rowOff>
    </xdr:from>
    <xdr:to>
      <xdr:col>19</xdr:col>
      <xdr:colOff>104776</xdr:colOff>
      <xdr:row>46</xdr:row>
      <xdr:rowOff>19049</xdr:rowOff>
    </xdr:to>
    <xdr:pic>
      <xdr:nvPicPr>
        <xdr:cNvPr id="63" name="Picture 62" descr="C:\Users\Aamir Naveed\Desktop\wheel chair.jpg">
          <a:extLst>
            <a:ext uri="{FF2B5EF4-FFF2-40B4-BE49-F238E27FC236}">
              <a16:creationId xmlns:a16="http://schemas.microsoft.com/office/drawing/2014/main" xmlns="" id="{00000000-0008-0000-0300-00003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0" y="4419599"/>
          <a:ext cx="1285876" cy="1019175"/>
        </a:xfrm>
        <a:prstGeom prst="rect">
          <a:avLst/>
        </a:prstGeom>
        <a:solidFill>
          <a:schemeClr val="bg1">
            <a:lumMod val="75000"/>
          </a:schemeClr>
        </a:solidFill>
        <a:ln>
          <a:noFill/>
        </a:ln>
      </xdr:spPr>
    </xdr:pic>
    <xdr:clientData/>
  </xdr:twoCellAnchor>
  <xdr:twoCellAnchor>
    <xdr:from>
      <xdr:col>15</xdr:col>
      <xdr:colOff>9525</xdr:colOff>
      <xdr:row>25</xdr:row>
      <xdr:rowOff>18029</xdr:rowOff>
    </xdr:from>
    <xdr:to>
      <xdr:col>16</xdr:col>
      <xdr:colOff>9525</xdr:colOff>
      <xdr:row>25</xdr:row>
      <xdr:rowOff>122804</xdr:rowOff>
    </xdr:to>
    <xdr:sp macro="" textlink="">
      <xdr:nvSpPr>
        <xdr:cNvPr id="67" name="Rectangle 66">
          <a:extLst>
            <a:ext uri="{FF2B5EF4-FFF2-40B4-BE49-F238E27FC236}">
              <a16:creationId xmlns:a16="http://schemas.microsoft.com/office/drawing/2014/main" xmlns="" id="{00000000-0008-0000-0300-000043000000}"/>
            </a:ext>
          </a:extLst>
        </xdr:cNvPr>
        <xdr:cNvSpPr/>
      </xdr:nvSpPr>
      <xdr:spPr>
        <a:xfrm>
          <a:off x="6574971" y="1514815"/>
          <a:ext cx="952500"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39</xdr:row>
      <xdr:rowOff>132768</xdr:rowOff>
    </xdr:from>
    <xdr:to>
      <xdr:col>16</xdr:col>
      <xdr:colOff>0</xdr:colOff>
      <xdr:row>40</xdr:row>
      <xdr:rowOff>47043</xdr:rowOff>
    </xdr:to>
    <xdr:sp macro="" textlink="">
      <xdr:nvSpPr>
        <xdr:cNvPr id="68" name="Rectangle 67">
          <a:extLst>
            <a:ext uri="{FF2B5EF4-FFF2-40B4-BE49-F238E27FC236}">
              <a16:creationId xmlns:a16="http://schemas.microsoft.com/office/drawing/2014/main" xmlns="" id="{00000000-0008-0000-0300-000044000000}"/>
            </a:ext>
          </a:extLst>
        </xdr:cNvPr>
        <xdr:cNvSpPr/>
      </xdr:nvSpPr>
      <xdr:spPr>
        <a:xfrm>
          <a:off x="6094056" y="4292666"/>
          <a:ext cx="952500" cy="108663"/>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161730</xdr:colOff>
      <xdr:row>35</xdr:row>
      <xdr:rowOff>28188</xdr:rowOff>
    </xdr:from>
    <xdr:to>
      <xdr:col>15</xdr:col>
      <xdr:colOff>952305</xdr:colOff>
      <xdr:row>35</xdr:row>
      <xdr:rowOff>104388</xdr:rowOff>
    </xdr:to>
    <xdr:sp macro="" textlink="">
      <xdr:nvSpPr>
        <xdr:cNvPr id="69" name="Rectangle 68">
          <a:extLst>
            <a:ext uri="{FF2B5EF4-FFF2-40B4-BE49-F238E27FC236}">
              <a16:creationId xmlns:a16="http://schemas.microsoft.com/office/drawing/2014/main" xmlns="" id="{00000000-0008-0000-0300-000045000000}"/>
            </a:ext>
          </a:extLst>
        </xdr:cNvPr>
        <xdr:cNvSpPr/>
      </xdr:nvSpPr>
      <xdr:spPr>
        <a:xfrm>
          <a:off x="6080837" y="3410535"/>
          <a:ext cx="965524" cy="76200"/>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30</xdr:row>
      <xdr:rowOff>57150</xdr:rowOff>
    </xdr:from>
    <xdr:to>
      <xdr:col>15</xdr:col>
      <xdr:colOff>942975</xdr:colOff>
      <xdr:row>30</xdr:row>
      <xdr:rowOff>142875</xdr:rowOff>
    </xdr:to>
    <xdr:sp macro="" textlink="">
      <xdr:nvSpPr>
        <xdr:cNvPr id="70" name="Rectangle 69">
          <a:extLst>
            <a:ext uri="{FF2B5EF4-FFF2-40B4-BE49-F238E27FC236}">
              <a16:creationId xmlns:a16="http://schemas.microsoft.com/office/drawing/2014/main" xmlns="" id="{00000000-0008-0000-0300-000046000000}"/>
            </a:ext>
          </a:extLst>
        </xdr:cNvPr>
        <xdr:cNvSpPr/>
      </xdr:nvSpPr>
      <xdr:spPr>
        <a:xfrm>
          <a:off x="6086474" y="2476500"/>
          <a:ext cx="933451"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45</xdr:row>
      <xdr:rowOff>95250</xdr:rowOff>
    </xdr:from>
    <xdr:to>
      <xdr:col>15</xdr:col>
      <xdr:colOff>952499</xdr:colOff>
      <xdr:row>45</xdr:row>
      <xdr:rowOff>180975</xdr:rowOff>
    </xdr:to>
    <xdr:sp macro="" textlink="">
      <xdr:nvSpPr>
        <xdr:cNvPr id="71" name="Rectangle 70">
          <a:extLst>
            <a:ext uri="{FF2B5EF4-FFF2-40B4-BE49-F238E27FC236}">
              <a16:creationId xmlns:a16="http://schemas.microsoft.com/office/drawing/2014/main" xmlns="" id="{00000000-0008-0000-0300-000047000000}"/>
            </a:ext>
          </a:extLst>
        </xdr:cNvPr>
        <xdr:cNvSpPr/>
      </xdr:nvSpPr>
      <xdr:spPr>
        <a:xfrm>
          <a:off x="6391274" y="4562475"/>
          <a:ext cx="942975"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866775</xdr:colOff>
      <xdr:row>25</xdr:row>
      <xdr:rowOff>123825</xdr:rowOff>
    </xdr:from>
    <xdr:to>
      <xdr:col>16</xdr:col>
      <xdr:colOff>19050</xdr:colOff>
      <xdr:row>45</xdr:row>
      <xdr:rowOff>95249</xdr:rowOff>
    </xdr:to>
    <xdr:sp macro="" textlink="">
      <xdr:nvSpPr>
        <xdr:cNvPr id="72" name="Rectangle 71">
          <a:extLst>
            <a:ext uri="{FF2B5EF4-FFF2-40B4-BE49-F238E27FC236}">
              <a16:creationId xmlns:a16="http://schemas.microsoft.com/office/drawing/2014/main" xmlns="" id="{00000000-0008-0000-0300-000048000000}"/>
            </a:ext>
          </a:extLst>
        </xdr:cNvPr>
        <xdr:cNvSpPr/>
      </xdr:nvSpPr>
      <xdr:spPr>
        <a:xfrm rot="16200000">
          <a:off x="5457826" y="2666999"/>
          <a:ext cx="3686174"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446553</xdr:colOff>
      <xdr:row>45</xdr:row>
      <xdr:rowOff>66677</xdr:rowOff>
    </xdr:from>
    <xdr:to>
      <xdr:col>13</xdr:col>
      <xdr:colOff>85725</xdr:colOff>
      <xdr:row>45</xdr:row>
      <xdr:rowOff>152404</xdr:rowOff>
    </xdr:to>
    <xdr:sp macro="" textlink="">
      <xdr:nvSpPr>
        <xdr:cNvPr id="98" name="Minus 97">
          <a:extLst>
            <a:ext uri="{FF2B5EF4-FFF2-40B4-BE49-F238E27FC236}">
              <a16:creationId xmlns:a16="http://schemas.microsoft.com/office/drawing/2014/main" xmlns="" id="{00000000-0008-0000-0300-000062000000}"/>
            </a:ext>
          </a:extLst>
        </xdr:cNvPr>
        <xdr:cNvSpPr/>
      </xdr:nvSpPr>
      <xdr:spPr>
        <a:xfrm rot="5400000">
          <a:off x="5404875" y="5214380"/>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11</xdr:col>
      <xdr:colOff>685800</xdr:colOff>
      <xdr:row>45</xdr:row>
      <xdr:rowOff>57150</xdr:rowOff>
    </xdr:from>
    <xdr:to>
      <xdr:col>12</xdr:col>
      <xdr:colOff>172572</xdr:colOff>
      <xdr:row>45</xdr:row>
      <xdr:rowOff>142877</xdr:rowOff>
    </xdr:to>
    <xdr:sp macro="" textlink="">
      <xdr:nvSpPr>
        <xdr:cNvPr id="99" name="Minus 98">
          <a:extLst>
            <a:ext uri="{FF2B5EF4-FFF2-40B4-BE49-F238E27FC236}">
              <a16:creationId xmlns:a16="http://schemas.microsoft.com/office/drawing/2014/main" xmlns="" id="{00000000-0008-0000-0300-000063000000}"/>
            </a:ext>
          </a:extLst>
        </xdr:cNvPr>
        <xdr:cNvSpPr/>
      </xdr:nvSpPr>
      <xdr:spPr>
        <a:xfrm rot="5400000">
          <a:off x="5044047" y="5204853"/>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9</xdr:col>
      <xdr:colOff>628650</xdr:colOff>
      <xdr:row>36</xdr:row>
      <xdr:rowOff>9525</xdr:rowOff>
    </xdr:from>
    <xdr:to>
      <xdr:col>12</xdr:col>
      <xdr:colOff>495300</xdr:colOff>
      <xdr:row>44</xdr:row>
      <xdr:rowOff>66675</xdr:rowOff>
    </xdr:to>
    <xdr:sp macro="" textlink="">
      <xdr:nvSpPr>
        <xdr:cNvPr id="103" name="Flowchart: Connector 102">
          <a:extLst>
            <a:ext uri="{FF2B5EF4-FFF2-40B4-BE49-F238E27FC236}">
              <a16:creationId xmlns:a16="http://schemas.microsoft.com/office/drawing/2014/main" xmlns="" id="{00000000-0008-0000-0300-000067000000}"/>
            </a:ext>
          </a:extLst>
        </xdr:cNvPr>
        <xdr:cNvSpPr/>
      </xdr:nvSpPr>
      <xdr:spPr>
        <a:xfrm>
          <a:off x="3790950" y="3524250"/>
          <a:ext cx="1743075" cy="1581150"/>
        </a:xfrm>
        <a:prstGeom prst="flowChartConnector">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solidFill>
              <a:sysClr val="windowText" lastClr="000000"/>
            </a:solidFill>
          </a:endParaRPr>
        </a:p>
      </xdr:txBody>
    </xdr:sp>
    <xdr:clientData/>
  </xdr:twoCellAnchor>
  <xdr:twoCellAnchor editAs="oneCell">
    <xdr:from>
      <xdr:col>11</xdr:col>
      <xdr:colOff>26049</xdr:colOff>
      <xdr:row>38</xdr:row>
      <xdr:rowOff>38878</xdr:rowOff>
    </xdr:from>
    <xdr:to>
      <xdr:col>12</xdr:col>
      <xdr:colOff>9719</xdr:colOff>
      <xdr:row>41</xdr:row>
      <xdr:rowOff>27603</xdr:rowOff>
    </xdr:to>
    <xdr:pic>
      <xdr:nvPicPr>
        <xdr:cNvPr id="104" name="Picture 103" descr="C:\Users\Aamir Naveed\Desktop\wheel chair.jpg">
          <a:extLst>
            <a:ext uri="{FF2B5EF4-FFF2-40B4-BE49-F238E27FC236}">
              <a16:creationId xmlns:a16="http://schemas.microsoft.com/office/drawing/2014/main" xmlns="" id="{00000000-0008-0000-0300-00006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22018" y="4004388"/>
          <a:ext cx="741783" cy="571888"/>
        </a:xfrm>
        <a:prstGeom prst="rect">
          <a:avLst/>
        </a:prstGeom>
        <a:solidFill>
          <a:schemeClr val="bg1">
            <a:lumMod val="75000"/>
          </a:schemeClr>
        </a:solidFill>
        <a:ln>
          <a:noFill/>
        </a:ln>
      </xdr:spPr>
    </xdr:pic>
    <xdr:clientData/>
  </xdr:twoCellAnchor>
  <xdr:twoCellAnchor>
    <xdr:from>
      <xdr:col>10</xdr:col>
      <xdr:colOff>145790</xdr:colOff>
      <xdr:row>41</xdr:row>
      <xdr:rowOff>126353</xdr:rowOff>
    </xdr:from>
    <xdr:to>
      <xdr:col>12</xdr:col>
      <xdr:colOff>242984</xdr:colOff>
      <xdr:row>42</xdr:row>
      <xdr:rowOff>145791</xdr:rowOff>
    </xdr:to>
    <xdr:sp macro="" textlink="">
      <xdr:nvSpPr>
        <xdr:cNvPr id="105" name="Rectangle 104">
          <a:extLst>
            <a:ext uri="{FF2B5EF4-FFF2-40B4-BE49-F238E27FC236}">
              <a16:creationId xmlns:a16="http://schemas.microsoft.com/office/drawing/2014/main" xmlns="" id="{00000000-0008-0000-0300-000069000000}"/>
            </a:ext>
          </a:extLst>
        </xdr:cNvPr>
        <xdr:cNvSpPr/>
      </xdr:nvSpPr>
      <xdr:spPr>
        <a:xfrm>
          <a:off x="4121020" y="4675026"/>
          <a:ext cx="1176046" cy="213826"/>
        </a:xfrm>
        <a:prstGeom prst="rect">
          <a:avLst/>
        </a:prstGeom>
        <a:solidFill>
          <a:schemeClr val="bg2">
            <a:lumMod val="75000"/>
          </a:schemeClr>
        </a:solidFill>
        <a:ln w="12700">
          <a:solidFill>
            <a:schemeClr val="tx1"/>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n-US" sz="1400" b="1"/>
            <a:t>D=4.92'</a:t>
          </a:r>
        </a:p>
      </xdr:txBody>
    </xdr:sp>
    <xdr:clientData/>
  </xdr:twoCellAnchor>
  <xdr:twoCellAnchor>
    <xdr:from>
      <xdr:col>15</xdr:col>
      <xdr:colOff>68037</xdr:colOff>
      <xdr:row>25</xdr:row>
      <xdr:rowOff>106915</xdr:rowOff>
    </xdr:from>
    <xdr:to>
      <xdr:col>15</xdr:col>
      <xdr:colOff>787272</xdr:colOff>
      <xdr:row>30</xdr:row>
      <xdr:rowOff>58318</xdr:rowOff>
    </xdr:to>
    <xdr:sp macro="" textlink="">
      <xdr:nvSpPr>
        <xdr:cNvPr id="106" name="Rounded Rectangle 105">
          <a:extLst>
            <a:ext uri="{FF2B5EF4-FFF2-40B4-BE49-F238E27FC236}">
              <a16:creationId xmlns:a16="http://schemas.microsoft.com/office/drawing/2014/main" xmlns="" id="{00000000-0008-0000-0300-00006A000000}"/>
            </a:ext>
          </a:extLst>
        </xdr:cNvPr>
        <xdr:cNvSpPr/>
      </xdr:nvSpPr>
      <xdr:spPr>
        <a:xfrm>
          <a:off x="6162093" y="1642578"/>
          <a:ext cx="719235" cy="87474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editAs="oneCell">
    <xdr:from>
      <xdr:col>15</xdr:col>
      <xdr:colOff>19439</xdr:colOff>
      <xdr:row>27</xdr:row>
      <xdr:rowOff>48596</xdr:rowOff>
    </xdr:from>
    <xdr:to>
      <xdr:col>15</xdr:col>
      <xdr:colOff>305189</xdr:colOff>
      <xdr:row>28</xdr:row>
      <xdr:rowOff>103841</xdr:rowOff>
    </xdr:to>
    <xdr:pic>
      <xdr:nvPicPr>
        <xdr:cNvPr id="107" name="Picture 106" descr="C:\Users\Aamir Naveed\Desktop\Tap with handle valve.jpg">
          <a:extLst>
            <a:ext uri="{FF2B5EF4-FFF2-40B4-BE49-F238E27FC236}">
              <a16:creationId xmlns:a16="http://schemas.microsoft.com/office/drawing/2014/main" xmlns="" id="{00000000-0008-0000-0300-00006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5" y="1924438"/>
          <a:ext cx="285750" cy="249633"/>
        </a:xfrm>
        <a:prstGeom prst="rect">
          <a:avLst/>
        </a:prstGeom>
        <a:noFill/>
        <a:ln>
          <a:noFill/>
        </a:ln>
      </xdr:spPr>
    </xdr:pic>
    <xdr:clientData/>
  </xdr:twoCellAnchor>
  <xdr:twoCellAnchor>
    <xdr:from>
      <xdr:col>15</xdr:col>
      <xdr:colOff>77756</xdr:colOff>
      <xdr:row>40</xdr:row>
      <xdr:rowOff>77754</xdr:rowOff>
    </xdr:from>
    <xdr:to>
      <xdr:col>15</xdr:col>
      <xdr:colOff>790575</xdr:colOff>
      <xdr:row>45</xdr:row>
      <xdr:rowOff>68036</xdr:rowOff>
    </xdr:to>
    <xdr:sp macro="" textlink="">
      <xdr:nvSpPr>
        <xdr:cNvPr id="108" name="Rounded Rectangle 107">
          <a:extLst>
            <a:ext uri="{FF2B5EF4-FFF2-40B4-BE49-F238E27FC236}">
              <a16:creationId xmlns:a16="http://schemas.microsoft.com/office/drawing/2014/main" xmlns="" id="{00000000-0008-0000-0300-00006C000000}"/>
            </a:ext>
          </a:extLst>
        </xdr:cNvPr>
        <xdr:cNvSpPr/>
      </xdr:nvSpPr>
      <xdr:spPr>
        <a:xfrm>
          <a:off x="6154706" y="4354479"/>
          <a:ext cx="712819" cy="942782"/>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22''x15''</a:t>
          </a:r>
        </a:p>
      </xdr:txBody>
    </xdr:sp>
    <xdr:clientData/>
  </xdr:twoCellAnchor>
  <xdr:twoCellAnchor>
    <xdr:from>
      <xdr:col>15</xdr:col>
      <xdr:colOff>106913</xdr:colOff>
      <xdr:row>35</xdr:row>
      <xdr:rowOff>126357</xdr:rowOff>
    </xdr:from>
    <xdr:to>
      <xdr:col>15</xdr:col>
      <xdr:colOff>796990</xdr:colOff>
      <xdr:row>39</xdr:row>
      <xdr:rowOff>136077</xdr:rowOff>
    </xdr:to>
    <xdr:sp macro="" textlink="">
      <xdr:nvSpPr>
        <xdr:cNvPr id="109" name="Rounded Rectangle 108">
          <a:extLst>
            <a:ext uri="{FF2B5EF4-FFF2-40B4-BE49-F238E27FC236}">
              <a16:creationId xmlns:a16="http://schemas.microsoft.com/office/drawing/2014/main" xmlns="" id="{00000000-0008-0000-0300-00006D000000}"/>
            </a:ext>
          </a:extLst>
        </xdr:cNvPr>
        <xdr:cNvSpPr/>
      </xdr:nvSpPr>
      <xdr:spPr>
        <a:xfrm>
          <a:off x="6200969" y="3508704"/>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14''x15''</a:t>
          </a:r>
        </a:p>
      </xdr:txBody>
    </xdr:sp>
    <xdr:clientData/>
  </xdr:twoCellAnchor>
  <xdr:twoCellAnchor>
    <xdr:from>
      <xdr:col>15</xdr:col>
      <xdr:colOff>68035</xdr:colOff>
      <xdr:row>30</xdr:row>
      <xdr:rowOff>126352</xdr:rowOff>
    </xdr:from>
    <xdr:to>
      <xdr:col>15</xdr:col>
      <xdr:colOff>758112</xdr:colOff>
      <xdr:row>34</xdr:row>
      <xdr:rowOff>184669</xdr:rowOff>
    </xdr:to>
    <xdr:sp macro="" textlink="">
      <xdr:nvSpPr>
        <xdr:cNvPr id="111" name="Rounded Rectangle 110">
          <a:extLst>
            <a:ext uri="{FF2B5EF4-FFF2-40B4-BE49-F238E27FC236}">
              <a16:creationId xmlns:a16="http://schemas.microsoft.com/office/drawing/2014/main" xmlns="" id="{00000000-0008-0000-0300-00006F000000}"/>
            </a:ext>
          </a:extLst>
        </xdr:cNvPr>
        <xdr:cNvSpPr/>
      </xdr:nvSpPr>
      <xdr:spPr>
        <a:xfrm>
          <a:off x="6162091" y="2585357"/>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xdr:from>
      <xdr:col>10</xdr:col>
      <xdr:colOff>136071</xdr:colOff>
      <xdr:row>50</xdr:row>
      <xdr:rowOff>184669</xdr:rowOff>
    </xdr:from>
    <xdr:to>
      <xdr:col>10</xdr:col>
      <xdr:colOff>136073</xdr:colOff>
      <xdr:row>54</xdr:row>
      <xdr:rowOff>19444</xdr:rowOff>
    </xdr:to>
    <xdr:cxnSp macro="">
      <xdr:nvCxnSpPr>
        <xdr:cNvPr id="112" name="Straight Arrow Connector 111">
          <a:extLst>
            <a:ext uri="{FF2B5EF4-FFF2-40B4-BE49-F238E27FC236}">
              <a16:creationId xmlns:a16="http://schemas.microsoft.com/office/drawing/2014/main" xmlns="" id="{00000000-0008-0000-0300-000070000000}"/>
            </a:ext>
          </a:extLst>
        </xdr:cNvPr>
        <xdr:cNvCxnSpPr/>
      </xdr:nvCxnSpPr>
      <xdr:spPr>
        <a:xfrm flipH="1" flipV="1">
          <a:off x="4111301" y="6482832"/>
          <a:ext cx="2" cy="61232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29158</xdr:colOff>
      <xdr:row>37</xdr:row>
      <xdr:rowOff>106914</xdr:rowOff>
    </xdr:from>
    <xdr:to>
      <xdr:col>17</xdr:col>
      <xdr:colOff>349898</xdr:colOff>
      <xdr:row>37</xdr:row>
      <xdr:rowOff>106915</xdr:rowOff>
    </xdr:to>
    <xdr:cxnSp macro="">
      <xdr:nvCxnSpPr>
        <xdr:cNvPr id="113" name="Straight Arrow Connector 112">
          <a:extLst>
            <a:ext uri="{FF2B5EF4-FFF2-40B4-BE49-F238E27FC236}">
              <a16:creationId xmlns:a16="http://schemas.microsoft.com/office/drawing/2014/main" xmlns="" id="{00000000-0008-0000-0300-000071000000}"/>
            </a:ext>
          </a:extLst>
        </xdr:cNvPr>
        <xdr:cNvCxnSpPr/>
      </xdr:nvCxnSpPr>
      <xdr:spPr>
        <a:xfrm>
          <a:off x="7075714" y="3878036"/>
          <a:ext cx="495689"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126351</xdr:colOff>
      <xdr:row>46</xdr:row>
      <xdr:rowOff>9719</xdr:rowOff>
    </xdr:from>
    <xdr:to>
      <xdr:col>10</xdr:col>
      <xdr:colOff>136071</xdr:colOff>
      <xdr:row>49</xdr:row>
      <xdr:rowOff>29158</xdr:rowOff>
    </xdr:to>
    <xdr:cxnSp macro="">
      <xdr:nvCxnSpPr>
        <xdr:cNvPr id="120" name="Straight Arrow Connector 119">
          <a:extLst>
            <a:ext uri="{FF2B5EF4-FFF2-40B4-BE49-F238E27FC236}">
              <a16:creationId xmlns:a16="http://schemas.microsoft.com/office/drawing/2014/main" xmlns="" id="{00000000-0008-0000-0300-000078000000}"/>
            </a:ext>
          </a:extLst>
        </xdr:cNvPr>
        <xdr:cNvCxnSpPr/>
      </xdr:nvCxnSpPr>
      <xdr:spPr>
        <a:xfrm flipH="1">
          <a:off x="4101581" y="5530331"/>
          <a:ext cx="9720" cy="60260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252704</xdr:colOff>
      <xdr:row>37</xdr:row>
      <xdr:rowOff>106914</xdr:rowOff>
    </xdr:from>
    <xdr:to>
      <xdr:col>19</xdr:col>
      <xdr:colOff>184668</xdr:colOff>
      <xdr:row>37</xdr:row>
      <xdr:rowOff>106915</xdr:rowOff>
    </xdr:to>
    <xdr:cxnSp macro="">
      <xdr:nvCxnSpPr>
        <xdr:cNvPr id="124" name="Straight Arrow Connector 123">
          <a:extLst>
            <a:ext uri="{FF2B5EF4-FFF2-40B4-BE49-F238E27FC236}">
              <a16:creationId xmlns:a16="http://schemas.microsoft.com/office/drawing/2014/main" xmlns="" id="{00000000-0008-0000-0300-00007C000000}"/>
            </a:ext>
          </a:extLst>
        </xdr:cNvPr>
        <xdr:cNvCxnSpPr/>
      </xdr:nvCxnSpPr>
      <xdr:spPr>
        <a:xfrm flipH="1">
          <a:off x="7872704" y="3878036"/>
          <a:ext cx="563724"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15</xdr:col>
      <xdr:colOff>19440</xdr:colOff>
      <xdr:row>32</xdr:row>
      <xdr:rowOff>68024</xdr:rowOff>
    </xdr:from>
    <xdr:to>
      <xdr:col>15</xdr:col>
      <xdr:colOff>305190</xdr:colOff>
      <xdr:row>33</xdr:row>
      <xdr:rowOff>123270</xdr:rowOff>
    </xdr:to>
    <xdr:pic>
      <xdr:nvPicPr>
        <xdr:cNvPr id="126" name="Picture 125" descr="C:\Users\Aamir Naveed\Desktop\Tap with handle valve.jpg">
          <a:extLst>
            <a:ext uri="{FF2B5EF4-FFF2-40B4-BE49-F238E27FC236}">
              <a16:creationId xmlns:a16="http://schemas.microsoft.com/office/drawing/2014/main" xmlns="" id="{00000000-0008-0000-0300-00007E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6" y="2867208"/>
          <a:ext cx="285750" cy="249633"/>
        </a:xfrm>
        <a:prstGeom prst="rect">
          <a:avLst/>
        </a:prstGeom>
        <a:noFill/>
        <a:ln>
          <a:noFill/>
        </a:ln>
      </xdr:spPr>
    </xdr:pic>
    <xdr:clientData/>
  </xdr:twoCellAnchor>
  <xdr:twoCellAnchor editAs="oneCell">
    <xdr:from>
      <xdr:col>15</xdr:col>
      <xdr:colOff>9723</xdr:colOff>
      <xdr:row>36</xdr:row>
      <xdr:rowOff>174944</xdr:rowOff>
    </xdr:from>
    <xdr:to>
      <xdr:col>15</xdr:col>
      <xdr:colOff>295473</xdr:colOff>
      <xdr:row>38</xdr:row>
      <xdr:rowOff>35802</xdr:rowOff>
    </xdr:to>
    <xdr:pic>
      <xdr:nvPicPr>
        <xdr:cNvPr id="127" name="Picture 126" descr="C:\Users\Aamir Naveed\Desktop\Tap with handle valve.jpg">
          <a:extLst>
            <a:ext uri="{FF2B5EF4-FFF2-40B4-BE49-F238E27FC236}">
              <a16:creationId xmlns:a16="http://schemas.microsoft.com/office/drawing/2014/main" xmlns="" id="{00000000-0008-0000-0300-00007F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03779" y="3751679"/>
          <a:ext cx="285750" cy="249633"/>
        </a:xfrm>
        <a:prstGeom prst="rect">
          <a:avLst/>
        </a:prstGeom>
        <a:noFill/>
        <a:ln>
          <a:noFill/>
        </a:ln>
      </xdr:spPr>
    </xdr:pic>
    <xdr:clientData/>
  </xdr:twoCellAnchor>
  <xdr:twoCellAnchor editAs="oneCell">
    <xdr:from>
      <xdr:col>15</xdr:col>
      <xdr:colOff>9723</xdr:colOff>
      <xdr:row>42</xdr:row>
      <xdr:rowOff>29144</xdr:rowOff>
    </xdr:from>
    <xdr:to>
      <xdr:col>15</xdr:col>
      <xdr:colOff>295473</xdr:colOff>
      <xdr:row>43</xdr:row>
      <xdr:rowOff>84389</xdr:rowOff>
    </xdr:to>
    <xdr:pic>
      <xdr:nvPicPr>
        <xdr:cNvPr id="128" name="Picture 127" descr="C:\Users\Aamir Naveed\Desktop\Tap with handle valve.jpg">
          <a:extLst>
            <a:ext uri="{FF2B5EF4-FFF2-40B4-BE49-F238E27FC236}">
              <a16:creationId xmlns:a16="http://schemas.microsoft.com/office/drawing/2014/main" xmlns="" id="{00000000-0008-0000-0300-00008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03779" y="4772205"/>
          <a:ext cx="285750" cy="249633"/>
        </a:xfrm>
        <a:prstGeom prst="rect">
          <a:avLst/>
        </a:prstGeom>
        <a:noFill/>
        <a:ln>
          <a:noFill/>
        </a:ln>
      </xdr:spPr>
    </xdr:pic>
    <xdr:clientData/>
  </xdr:twoCellAnchor>
  <xdr:twoCellAnchor>
    <xdr:from>
      <xdr:col>10</xdr:col>
      <xdr:colOff>323480</xdr:colOff>
      <xdr:row>57</xdr:row>
      <xdr:rowOff>107830</xdr:rowOff>
    </xdr:from>
    <xdr:to>
      <xdr:col>12</xdr:col>
      <xdr:colOff>26958</xdr:colOff>
      <xdr:row>57</xdr:row>
      <xdr:rowOff>107835</xdr:rowOff>
    </xdr:to>
    <xdr:cxnSp macro="">
      <xdr:nvCxnSpPr>
        <xdr:cNvPr id="130" name="Straight Arrow Connector 129">
          <a:extLst>
            <a:ext uri="{FF2B5EF4-FFF2-40B4-BE49-F238E27FC236}">
              <a16:creationId xmlns:a16="http://schemas.microsoft.com/office/drawing/2014/main" xmlns="" id="{00000000-0008-0000-0300-000082000000}"/>
            </a:ext>
          </a:extLst>
        </xdr:cNvPr>
        <xdr:cNvCxnSpPr/>
      </xdr:nvCxnSpPr>
      <xdr:spPr>
        <a:xfrm flipV="1">
          <a:off x="4277254" y="7557099"/>
          <a:ext cx="790765" cy="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197689</xdr:colOff>
      <xdr:row>57</xdr:row>
      <xdr:rowOff>107830</xdr:rowOff>
    </xdr:from>
    <xdr:to>
      <xdr:col>15</xdr:col>
      <xdr:colOff>11726</xdr:colOff>
      <xdr:row>57</xdr:row>
      <xdr:rowOff>107834</xdr:rowOff>
    </xdr:to>
    <xdr:cxnSp macro="">
      <xdr:nvCxnSpPr>
        <xdr:cNvPr id="131" name="Straight Arrow Connector 130">
          <a:extLst>
            <a:ext uri="{FF2B5EF4-FFF2-40B4-BE49-F238E27FC236}">
              <a16:creationId xmlns:a16="http://schemas.microsoft.com/office/drawing/2014/main" xmlns="" id="{00000000-0008-0000-0300-000083000000}"/>
            </a:ext>
          </a:extLst>
        </xdr:cNvPr>
        <xdr:cNvCxnSpPr/>
      </xdr:nvCxnSpPr>
      <xdr:spPr>
        <a:xfrm flipH="1" flipV="1">
          <a:off x="5238750" y="7557099"/>
          <a:ext cx="856396" cy="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11</xdr:col>
      <xdr:colOff>188703</xdr:colOff>
      <xdr:row>62</xdr:row>
      <xdr:rowOff>53914</xdr:rowOff>
    </xdr:from>
    <xdr:to>
      <xdr:col>13</xdr:col>
      <xdr:colOff>197689</xdr:colOff>
      <xdr:row>68</xdr:row>
      <xdr:rowOff>134787</xdr:rowOff>
    </xdr:to>
    <xdr:pic>
      <xdr:nvPicPr>
        <xdr:cNvPr id="136" name="Picture 135" descr="C:\Users\Aamir Naveed\Desktop\Back view wheel chair.jpg">
          <a:extLst>
            <a:ext uri="{FF2B5EF4-FFF2-40B4-BE49-F238E27FC236}">
              <a16:creationId xmlns:a16="http://schemas.microsoft.com/office/drawing/2014/main" xmlns="" id="{00000000-0008-0000-0300-00008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465967" y="8446697"/>
          <a:ext cx="1383821" cy="1213090"/>
        </a:xfrm>
        <a:prstGeom prst="rect">
          <a:avLst/>
        </a:prstGeom>
        <a:noFill/>
        <a:ln>
          <a:noFill/>
        </a:ln>
      </xdr:spPr>
    </xdr:pic>
    <xdr:clientData/>
  </xdr:twoCellAnchor>
  <xdr:twoCellAnchor>
    <xdr:from>
      <xdr:col>15</xdr:col>
      <xdr:colOff>28575</xdr:colOff>
      <xdr:row>46</xdr:row>
      <xdr:rowOff>114300</xdr:rowOff>
    </xdr:from>
    <xdr:to>
      <xdr:col>15</xdr:col>
      <xdr:colOff>342900</xdr:colOff>
      <xdr:row>46</xdr:row>
      <xdr:rowOff>114300</xdr:rowOff>
    </xdr:to>
    <xdr:cxnSp macro="">
      <xdr:nvCxnSpPr>
        <xdr:cNvPr id="43" name="Straight Arrow Connector 42">
          <a:extLst>
            <a:ext uri="{FF2B5EF4-FFF2-40B4-BE49-F238E27FC236}">
              <a16:creationId xmlns:a16="http://schemas.microsoft.com/office/drawing/2014/main" xmlns="" id="{00000000-0008-0000-0300-00002B000000}"/>
            </a:ext>
          </a:extLst>
        </xdr:cNvPr>
        <xdr:cNvCxnSpPr/>
      </xdr:nvCxnSpPr>
      <xdr:spPr>
        <a:xfrm>
          <a:off x="6105525" y="5534025"/>
          <a:ext cx="31432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600075</xdr:colOff>
      <xdr:row>46</xdr:row>
      <xdr:rowOff>123825</xdr:rowOff>
    </xdr:from>
    <xdr:to>
      <xdr:col>16</xdr:col>
      <xdr:colOff>9526</xdr:colOff>
      <xdr:row>46</xdr:row>
      <xdr:rowOff>123825</xdr:rowOff>
    </xdr:to>
    <xdr:cxnSp macro="">
      <xdr:nvCxnSpPr>
        <xdr:cNvPr id="44" name="Straight Arrow Connector 43">
          <a:extLst>
            <a:ext uri="{FF2B5EF4-FFF2-40B4-BE49-F238E27FC236}">
              <a16:creationId xmlns:a16="http://schemas.microsoft.com/office/drawing/2014/main" xmlns="" id="{00000000-0008-0000-0300-00002C000000}"/>
            </a:ext>
          </a:extLst>
        </xdr:cNvPr>
        <xdr:cNvCxnSpPr/>
      </xdr:nvCxnSpPr>
      <xdr:spPr>
        <a:xfrm flipH="1">
          <a:off x="6677025" y="5543550"/>
          <a:ext cx="361951"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133545</xdr:colOff>
      <xdr:row>58</xdr:row>
      <xdr:rowOff>184475</xdr:rowOff>
    </xdr:from>
    <xdr:to>
      <xdr:col>10</xdr:col>
      <xdr:colOff>133547</xdr:colOff>
      <xdr:row>62</xdr:row>
      <xdr:rowOff>19250</xdr:rowOff>
    </xdr:to>
    <xdr:cxnSp macro="">
      <xdr:nvCxnSpPr>
        <xdr:cNvPr id="45" name="Straight Arrow Connector 44">
          <a:extLst>
            <a:ext uri="{FF2B5EF4-FFF2-40B4-BE49-F238E27FC236}">
              <a16:creationId xmlns:a16="http://schemas.microsoft.com/office/drawing/2014/main" xmlns="" id="{00000000-0008-0000-0300-00002D000000}"/>
            </a:ext>
          </a:extLst>
        </xdr:cNvPr>
        <xdr:cNvCxnSpPr/>
      </xdr:nvCxnSpPr>
      <xdr:spPr>
        <a:xfrm flipH="1" flipV="1">
          <a:off x="4086420" y="7890200"/>
          <a:ext cx="2" cy="5967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123825</xdr:colOff>
      <xdr:row>54</xdr:row>
      <xdr:rowOff>28575</xdr:rowOff>
    </xdr:from>
    <xdr:to>
      <xdr:col>10</xdr:col>
      <xdr:colOff>133545</xdr:colOff>
      <xdr:row>57</xdr:row>
      <xdr:rowOff>48014</xdr:rowOff>
    </xdr:to>
    <xdr:cxnSp macro="">
      <xdr:nvCxnSpPr>
        <xdr:cNvPr id="46" name="Straight Arrow Connector 45">
          <a:extLst>
            <a:ext uri="{FF2B5EF4-FFF2-40B4-BE49-F238E27FC236}">
              <a16:creationId xmlns:a16="http://schemas.microsoft.com/office/drawing/2014/main" xmlns="" id="{00000000-0008-0000-0300-00002E000000}"/>
            </a:ext>
          </a:extLst>
        </xdr:cNvPr>
        <xdr:cNvCxnSpPr/>
      </xdr:nvCxnSpPr>
      <xdr:spPr>
        <a:xfrm flipH="1">
          <a:off x="4076700" y="6972300"/>
          <a:ext cx="9720" cy="59093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168275</xdr:colOff>
      <xdr:row>60</xdr:row>
      <xdr:rowOff>50800</xdr:rowOff>
    </xdr:from>
    <xdr:to>
      <xdr:col>25</xdr:col>
      <xdr:colOff>539750</xdr:colOff>
      <xdr:row>63</xdr:row>
      <xdr:rowOff>127000</xdr:rowOff>
    </xdr:to>
    <xdr:cxnSp macro="">
      <xdr:nvCxnSpPr>
        <xdr:cNvPr id="3" name="Straight Connector 2">
          <a:extLst>
            <a:ext uri="{FF2B5EF4-FFF2-40B4-BE49-F238E27FC236}">
              <a16:creationId xmlns:a16="http://schemas.microsoft.com/office/drawing/2014/main" xmlns="" id="{00000000-0008-0000-0300-000003000000}"/>
            </a:ext>
          </a:extLst>
        </xdr:cNvPr>
        <xdr:cNvCxnSpPr/>
      </xdr:nvCxnSpPr>
      <xdr:spPr>
        <a:xfrm>
          <a:off x="8613775" y="13131800"/>
          <a:ext cx="3721100" cy="6477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180975</xdr:colOff>
      <xdr:row>53</xdr:row>
      <xdr:rowOff>44450</xdr:rowOff>
    </xdr:from>
    <xdr:to>
      <xdr:col>21</xdr:col>
      <xdr:colOff>466725</xdr:colOff>
      <xdr:row>60</xdr:row>
      <xdr:rowOff>25401</xdr:rowOff>
    </xdr:to>
    <xdr:cxnSp macro="">
      <xdr:nvCxnSpPr>
        <xdr:cNvPr id="49" name="Straight Connector 48">
          <a:extLst>
            <a:ext uri="{FF2B5EF4-FFF2-40B4-BE49-F238E27FC236}">
              <a16:creationId xmlns:a16="http://schemas.microsoft.com/office/drawing/2014/main" xmlns="" id="{00000000-0008-0000-0300-000031000000}"/>
            </a:ext>
          </a:extLst>
        </xdr:cNvPr>
        <xdr:cNvCxnSpPr/>
      </xdr:nvCxnSpPr>
      <xdr:spPr>
        <a:xfrm flipV="1">
          <a:off x="8626475" y="11791950"/>
          <a:ext cx="1079500" cy="13144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527050</xdr:colOff>
      <xdr:row>53</xdr:row>
      <xdr:rowOff>92075</xdr:rowOff>
    </xdr:from>
    <xdr:to>
      <xdr:col>27</xdr:col>
      <xdr:colOff>428625</xdr:colOff>
      <xdr:row>57</xdr:row>
      <xdr:rowOff>63500</xdr:rowOff>
    </xdr:to>
    <xdr:cxnSp macro="">
      <xdr:nvCxnSpPr>
        <xdr:cNvPr id="53" name="Straight Connector 52">
          <a:extLst>
            <a:ext uri="{FF2B5EF4-FFF2-40B4-BE49-F238E27FC236}">
              <a16:creationId xmlns:a16="http://schemas.microsoft.com/office/drawing/2014/main" xmlns="" id="{00000000-0008-0000-0300-000035000000}"/>
            </a:ext>
          </a:extLst>
        </xdr:cNvPr>
        <xdr:cNvCxnSpPr/>
      </xdr:nvCxnSpPr>
      <xdr:spPr>
        <a:xfrm>
          <a:off x="9766300" y="11839575"/>
          <a:ext cx="3663950" cy="7334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15875</xdr:colOff>
      <xdr:row>57</xdr:row>
      <xdr:rowOff>63501</xdr:rowOff>
    </xdr:from>
    <xdr:to>
      <xdr:col>27</xdr:col>
      <xdr:colOff>412750</xdr:colOff>
      <xdr:row>64</xdr:row>
      <xdr:rowOff>3176</xdr:rowOff>
    </xdr:to>
    <xdr:cxnSp macro="">
      <xdr:nvCxnSpPr>
        <xdr:cNvPr id="54" name="Straight Connector 53">
          <a:extLst>
            <a:ext uri="{FF2B5EF4-FFF2-40B4-BE49-F238E27FC236}">
              <a16:creationId xmlns:a16="http://schemas.microsoft.com/office/drawing/2014/main" xmlns="" id="{00000000-0008-0000-0300-000036000000}"/>
            </a:ext>
          </a:extLst>
        </xdr:cNvPr>
        <xdr:cNvCxnSpPr/>
      </xdr:nvCxnSpPr>
      <xdr:spPr>
        <a:xfrm rot="5400000" flipH="1" flipV="1">
          <a:off x="12277725" y="12709526"/>
          <a:ext cx="1273175" cy="10001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546099</xdr:colOff>
      <xdr:row>5</xdr:row>
      <xdr:rowOff>79375</xdr:rowOff>
    </xdr:from>
    <xdr:to>
      <xdr:col>12</xdr:col>
      <xdr:colOff>428624</xdr:colOff>
      <xdr:row>15</xdr:row>
      <xdr:rowOff>177800</xdr:rowOff>
    </xdr:to>
    <xdr:sp macro="" textlink="">
      <xdr:nvSpPr>
        <xdr:cNvPr id="2" name="Frame 1">
          <a:extLst>
            <a:ext uri="{FF2B5EF4-FFF2-40B4-BE49-F238E27FC236}">
              <a16:creationId xmlns:a16="http://schemas.microsoft.com/office/drawing/2014/main" xmlns="" id="{00000000-0008-0000-0300-000002000000}"/>
            </a:ext>
          </a:extLst>
        </xdr:cNvPr>
        <xdr:cNvSpPr/>
      </xdr:nvSpPr>
      <xdr:spPr>
        <a:xfrm>
          <a:off x="1514474" y="650875"/>
          <a:ext cx="4168775" cy="2003425"/>
        </a:xfrm>
        <a:prstGeom prst="frame">
          <a:avLst/>
        </a:prstGeom>
        <a:solidFill>
          <a:schemeClr val="accent6"/>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400" b="1">
            <a:solidFill>
              <a:schemeClr val="tx1"/>
            </a:solidFill>
          </a:endParaRPr>
        </a:p>
        <a:p>
          <a:pPr algn="l"/>
          <a:endParaRPr lang="en-US" sz="1400" b="1">
            <a:solidFill>
              <a:schemeClr val="tx1"/>
            </a:solidFill>
          </a:endParaRPr>
        </a:p>
        <a:p>
          <a:pPr algn="l"/>
          <a:r>
            <a:rPr lang="en-US" sz="2000" b="1">
              <a:solidFill>
                <a:schemeClr val="tx1"/>
              </a:solidFill>
            </a:rPr>
            <a:t>              Septic Tank 9'x4'x4'</a:t>
          </a:r>
        </a:p>
      </xdr:txBody>
    </xdr:sp>
    <xdr:clientData/>
  </xdr:twoCellAnchor>
  <xdr:twoCellAnchor>
    <xdr:from>
      <xdr:col>9</xdr:col>
      <xdr:colOff>447675</xdr:colOff>
      <xdr:row>24</xdr:row>
      <xdr:rowOff>142875</xdr:rowOff>
    </xdr:from>
    <xdr:to>
      <xdr:col>9</xdr:col>
      <xdr:colOff>447677</xdr:colOff>
      <xdr:row>27</xdr:row>
      <xdr:rowOff>123827</xdr:rowOff>
    </xdr:to>
    <xdr:cxnSp macro="">
      <xdr:nvCxnSpPr>
        <xdr:cNvPr id="57" name="Straight Connector 56">
          <a:extLst>
            <a:ext uri="{FF2B5EF4-FFF2-40B4-BE49-F238E27FC236}">
              <a16:creationId xmlns:a16="http://schemas.microsoft.com/office/drawing/2014/main" xmlns="" id="{00000000-0008-0000-0300-000039000000}"/>
            </a:ext>
          </a:extLst>
        </xdr:cNvPr>
        <xdr:cNvCxnSpPr/>
      </xdr:nvCxnSpPr>
      <xdr:spPr>
        <a:xfrm flipH="1" flipV="1">
          <a:off x="3819525" y="4514850"/>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200024</xdr:colOff>
      <xdr:row>23</xdr:row>
      <xdr:rowOff>276228</xdr:rowOff>
    </xdr:from>
    <xdr:to>
      <xdr:col>9</xdr:col>
      <xdr:colOff>552449</xdr:colOff>
      <xdr:row>24</xdr:row>
      <xdr:rowOff>152404</xdr:rowOff>
    </xdr:to>
    <xdr:pic>
      <xdr:nvPicPr>
        <xdr:cNvPr id="73" name="Picture 72" descr="C:\Users\Aamir Naveed\Desktop\El-Bow.png">
          <a:extLst>
            <a:ext uri="{FF2B5EF4-FFF2-40B4-BE49-F238E27FC236}">
              <a16:creationId xmlns:a16="http://schemas.microsoft.com/office/drawing/2014/main" xmlns="" id="{00000000-0008-0000-0300-000049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3481386" y="3271841"/>
          <a:ext cx="247651" cy="352425"/>
        </a:xfrm>
        <a:prstGeom prst="rect">
          <a:avLst/>
        </a:prstGeom>
        <a:noFill/>
        <a:ln>
          <a:noFill/>
        </a:ln>
      </xdr:spPr>
    </xdr:pic>
    <xdr:clientData/>
  </xdr:twoCellAnchor>
  <xdr:twoCellAnchor>
    <xdr:from>
      <xdr:col>5</xdr:col>
      <xdr:colOff>238125</xdr:colOff>
      <xdr:row>24</xdr:row>
      <xdr:rowOff>171450</xdr:rowOff>
    </xdr:from>
    <xdr:to>
      <xdr:col>5</xdr:col>
      <xdr:colOff>238127</xdr:colOff>
      <xdr:row>27</xdr:row>
      <xdr:rowOff>152402</xdr:rowOff>
    </xdr:to>
    <xdr:cxnSp macro="">
      <xdr:nvCxnSpPr>
        <xdr:cNvPr id="74" name="Straight Connector 73">
          <a:extLst>
            <a:ext uri="{FF2B5EF4-FFF2-40B4-BE49-F238E27FC236}">
              <a16:creationId xmlns:a16="http://schemas.microsoft.com/office/drawing/2014/main" xmlns="" id="{00000000-0008-0000-0300-00004A000000}"/>
            </a:ext>
          </a:extLst>
        </xdr:cNvPr>
        <xdr:cNvCxnSpPr/>
      </xdr:nvCxnSpPr>
      <xdr:spPr>
        <a:xfrm flipH="1" flipV="1">
          <a:off x="2466975" y="4543425"/>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142875</xdr:colOff>
      <xdr:row>23</xdr:row>
      <xdr:rowOff>257180</xdr:rowOff>
    </xdr:from>
    <xdr:to>
      <xdr:col>5</xdr:col>
      <xdr:colOff>485774</xdr:colOff>
      <xdr:row>25</xdr:row>
      <xdr:rowOff>3</xdr:rowOff>
    </xdr:to>
    <xdr:pic>
      <xdr:nvPicPr>
        <xdr:cNvPr id="75" name="Picture 74" descr="C:\Users\Aamir Naveed\Desktop\El-Bow.png">
          <a:extLst>
            <a:ext uri="{FF2B5EF4-FFF2-40B4-BE49-F238E27FC236}">
              <a16:creationId xmlns:a16="http://schemas.microsoft.com/office/drawing/2014/main" xmlns="" id="{00000000-0008-0000-0300-00004B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flipV="1">
          <a:off x="2390776" y="4238629"/>
          <a:ext cx="304798" cy="342899"/>
        </a:xfrm>
        <a:prstGeom prst="rect">
          <a:avLst/>
        </a:prstGeom>
        <a:noFill/>
        <a:ln>
          <a:noFill/>
        </a:ln>
      </xdr:spPr>
    </xdr:pic>
    <xdr:clientData/>
  </xdr:twoCellAnchor>
  <xdr:twoCellAnchor>
    <xdr:from>
      <xdr:col>8</xdr:col>
      <xdr:colOff>15875</xdr:colOff>
      <xdr:row>16</xdr:row>
      <xdr:rowOff>0</xdr:rowOff>
    </xdr:from>
    <xdr:to>
      <xdr:col>8</xdr:col>
      <xdr:colOff>38102</xdr:colOff>
      <xdr:row>23</xdr:row>
      <xdr:rowOff>269879</xdr:rowOff>
    </xdr:to>
    <xdr:cxnSp macro="">
      <xdr:nvCxnSpPr>
        <xdr:cNvPr id="76" name="Straight Connector 75">
          <a:extLst>
            <a:ext uri="{FF2B5EF4-FFF2-40B4-BE49-F238E27FC236}">
              <a16:creationId xmlns:a16="http://schemas.microsoft.com/office/drawing/2014/main" xmlns="" id="{00000000-0008-0000-0300-00004C000000}"/>
            </a:ext>
          </a:extLst>
        </xdr:cNvPr>
        <xdr:cNvCxnSpPr/>
      </xdr:nvCxnSpPr>
      <xdr:spPr>
        <a:xfrm flipH="1" flipV="1">
          <a:off x="3206750" y="2667000"/>
          <a:ext cx="22227" cy="1603379"/>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447675</xdr:colOff>
      <xdr:row>45</xdr:row>
      <xdr:rowOff>47626</xdr:rowOff>
    </xdr:from>
    <xdr:to>
      <xdr:col>3</xdr:col>
      <xdr:colOff>76200</xdr:colOff>
      <xdr:row>45</xdr:row>
      <xdr:rowOff>114298</xdr:rowOff>
    </xdr:to>
    <xdr:sp macro="" textlink="">
      <xdr:nvSpPr>
        <xdr:cNvPr id="65" name="Minus 64">
          <a:extLst>
            <a:ext uri="{FF2B5EF4-FFF2-40B4-BE49-F238E27FC236}">
              <a16:creationId xmlns:a16="http://schemas.microsoft.com/office/drawing/2014/main" xmlns="" id="{00000000-0008-0000-0300-000041000000}"/>
            </a:ext>
          </a:extLst>
        </xdr:cNvPr>
        <xdr:cNvSpPr/>
      </xdr:nvSpPr>
      <xdr:spPr>
        <a:xfrm rot="5400000">
          <a:off x="8763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xdr:col>
      <xdr:colOff>57150</xdr:colOff>
      <xdr:row>45</xdr:row>
      <xdr:rowOff>47626</xdr:rowOff>
    </xdr:from>
    <xdr:to>
      <xdr:col>2</xdr:col>
      <xdr:colOff>171450</xdr:colOff>
      <xdr:row>45</xdr:row>
      <xdr:rowOff>114298</xdr:rowOff>
    </xdr:to>
    <xdr:sp macro="" textlink="">
      <xdr:nvSpPr>
        <xdr:cNvPr id="66" name="Minus 65">
          <a:extLst>
            <a:ext uri="{FF2B5EF4-FFF2-40B4-BE49-F238E27FC236}">
              <a16:creationId xmlns:a16="http://schemas.microsoft.com/office/drawing/2014/main" xmlns="" id="{00000000-0008-0000-0300-000042000000}"/>
            </a:ext>
          </a:extLst>
        </xdr:cNvPr>
        <xdr:cNvSpPr/>
      </xdr:nvSpPr>
      <xdr:spPr>
        <a:xfrm rot="5400000">
          <a:off x="3429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5</xdr:col>
      <xdr:colOff>466725</xdr:colOff>
      <xdr:row>23</xdr:row>
      <xdr:rowOff>323850</xdr:rowOff>
    </xdr:from>
    <xdr:to>
      <xdr:col>9</xdr:col>
      <xdr:colOff>238125</xdr:colOff>
      <xdr:row>23</xdr:row>
      <xdr:rowOff>323851</xdr:rowOff>
    </xdr:to>
    <xdr:cxnSp macro="">
      <xdr:nvCxnSpPr>
        <xdr:cNvPr id="80" name="Straight Connector 79">
          <a:extLst>
            <a:ext uri="{FF2B5EF4-FFF2-40B4-BE49-F238E27FC236}">
              <a16:creationId xmlns:a16="http://schemas.microsoft.com/office/drawing/2014/main" xmlns="" id="{00000000-0008-0000-0300-000050000000}"/>
            </a:ext>
          </a:extLst>
        </xdr:cNvPr>
        <xdr:cNvCxnSpPr/>
      </xdr:nvCxnSpPr>
      <xdr:spPr>
        <a:xfrm flipV="1">
          <a:off x="2695575" y="4324350"/>
          <a:ext cx="914400" cy="1"/>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19049</xdr:colOff>
      <xdr:row>48</xdr:row>
      <xdr:rowOff>85725</xdr:rowOff>
    </xdr:from>
    <xdr:to>
      <xdr:col>7</xdr:col>
      <xdr:colOff>219075</xdr:colOff>
      <xdr:row>48</xdr:row>
      <xdr:rowOff>85725</xdr:rowOff>
    </xdr:to>
    <xdr:sp macro="" textlink="">
      <xdr:nvSpPr>
        <xdr:cNvPr id="2" name="Line 1">
          <a:extLst>
            <a:ext uri="{FF2B5EF4-FFF2-40B4-BE49-F238E27FC236}">
              <a16:creationId xmlns:a16="http://schemas.microsoft.com/office/drawing/2014/main" xmlns="" id="{00000000-0008-0000-0400-000002000000}"/>
            </a:ext>
          </a:extLst>
        </xdr:cNvPr>
        <xdr:cNvSpPr>
          <a:spLocks noChangeShapeType="1"/>
        </xdr:cNvSpPr>
      </xdr:nvSpPr>
      <xdr:spPr bwMode="auto">
        <a:xfrm flipV="1">
          <a:off x="1619249" y="85725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3" name="Line 2">
          <a:extLst>
            <a:ext uri="{FF2B5EF4-FFF2-40B4-BE49-F238E27FC236}">
              <a16:creationId xmlns:a16="http://schemas.microsoft.com/office/drawing/2014/main" xmlns="" id="{00000000-0008-0000-0400-000003000000}"/>
            </a:ext>
          </a:extLst>
        </xdr:cNvPr>
        <xdr:cNvSpPr>
          <a:spLocks noChangeShapeType="1"/>
        </xdr:cNvSpPr>
      </xdr:nvSpPr>
      <xdr:spPr bwMode="auto">
        <a:xfrm flipH="1">
          <a:off x="2933699" y="8572500"/>
          <a:ext cx="847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4" name="Line 7">
          <a:extLst>
            <a:ext uri="{FF2B5EF4-FFF2-40B4-BE49-F238E27FC236}">
              <a16:creationId xmlns:a16="http://schemas.microsoft.com/office/drawing/2014/main" xmlns="" id="{00000000-0008-0000-0400-000004000000}"/>
            </a:ext>
          </a:extLst>
        </xdr:cNvPr>
        <xdr:cNvSpPr>
          <a:spLocks noChangeShapeType="1"/>
        </xdr:cNvSpPr>
      </xdr:nvSpPr>
      <xdr:spPr bwMode="auto">
        <a:xfrm>
          <a:off x="8629650" y="1371600"/>
          <a:ext cx="0" cy="92392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5" name="Line 8">
          <a:extLst>
            <a:ext uri="{FF2B5EF4-FFF2-40B4-BE49-F238E27FC236}">
              <a16:creationId xmlns:a16="http://schemas.microsoft.com/office/drawing/2014/main" xmlns="" id="{00000000-0008-0000-0400-000005000000}"/>
            </a:ext>
          </a:extLst>
        </xdr:cNvPr>
        <xdr:cNvSpPr>
          <a:spLocks noChangeShapeType="1"/>
        </xdr:cNvSpPr>
      </xdr:nvSpPr>
      <xdr:spPr bwMode="auto">
        <a:xfrm flipH="1">
          <a:off x="4486274" y="1228725"/>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6" name="Line 9">
          <a:extLst>
            <a:ext uri="{FF2B5EF4-FFF2-40B4-BE49-F238E27FC236}">
              <a16:creationId xmlns:a16="http://schemas.microsoft.com/office/drawing/2014/main" xmlns="" id="{00000000-0008-0000-0400-000006000000}"/>
            </a:ext>
          </a:extLst>
        </xdr:cNvPr>
        <xdr:cNvSpPr>
          <a:spLocks noChangeShapeType="1"/>
        </xdr:cNvSpPr>
      </xdr:nvSpPr>
      <xdr:spPr bwMode="auto">
        <a:xfrm>
          <a:off x="60007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7" name="Line 10">
          <a:extLst>
            <a:ext uri="{FF2B5EF4-FFF2-40B4-BE49-F238E27FC236}">
              <a16:creationId xmlns:a16="http://schemas.microsoft.com/office/drawing/2014/main" xmlns="" id="{00000000-0008-0000-0400-000007000000}"/>
            </a:ext>
          </a:extLst>
        </xdr:cNvPr>
        <xdr:cNvSpPr>
          <a:spLocks noChangeShapeType="1"/>
        </xdr:cNvSpPr>
      </xdr:nvSpPr>
      <xdr:spPr bwMode="auto">
        <a:xfrm flipV="1">
          <a:off x="60007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8" name="Line 11">
          <a:extLst>
            <a:ext uri="{FF2B5EF4-FFF2-40B4-BE49-F238E27FC236}">
              <a16:creationId xmlns:a16="http://schemas.microsoft.com/office/drawing/2014/main" xmlns="" id="{00000000-0008-0000-0400-000008000000}"/>
            </a:ext>
          </a:extLst>
        </xdr:cNvPr>
        <xdr:cNvSpPr>
          <a:spLocks noChangeShapeType="1"/>
        </xdr:cNvSpPr>
      </xdr:nvSpPr>
      <xdr:spPr bwMode="auto">
        <a:xfrm flipV="1">
          <a:off x="1733550" y="1076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 name="Line 13">
          <a:extLst>
            <a:ext uri="{FF2B5EF4-FFF2-40B4-BE49-F238E27FC236}">
              <a16:creationId xmlns:a16="http://schemas.microsoft.com/office/drawing/2014/main" xmlns="" id="{00000000-0008-0000-0400-00000A000000}"/>
            </a:ext>
          </a:extLst>
        </xdr:cNvPr>
        <xdr:cNvSpPr>
          <a:spLocks noChangeShapeType="1"/>
        </xdr:cNvSpPr>
      </xdr:nvSpPr>
      <xdr:spPr bwMode="auto">
        <a:xfrm flipV="1">
          <a:off x="1438275" y="7172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3" name="Line 16">
          <a:extLst>
            <a:ext uri="{FF2B5EF4-FFF2-40B4-BE49-F238E27FC236}">
              <a16:creationId xmlns:a16="http://schemas.microsoft.com/office/drawing/2014/main" xmlns="" id="{00000000-0008-0000-0400-00000D000000}"/>
            </a:ext>
          </a:extLst>
        </xdr:cNvPr>
        <xdr:cNvSpPr>
          <a:spLocks noChangeShapeType="1"/>
        </xdr:cNvSpPr>
      </xdr:nvSpPr>
      <xdr:spPr bwMode="auto">
        <a:xfrm>
          <a:off x="11753850"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4" name="Line 17">
          <a:extLst>
            <a:ext uri="{FF2B5EF4-FFF2-40B4-BE49-F238E27FC236}">
              <a16:creationId xmlns:a16="http://schemas.microsoft.com/office/drawing/2014/main" xmlns="" id="{00000000-0008-0000-0400-00000E000000}"/>
            </a:ext>
          </a:extLst>
        </xdr:cNvPr>
        <xdr:cNvSpPr>
          <a:spLocks noChangeShapeType="1"/>
        </xdr:cNvSpPr>
      </xdr:nvSpPr>
      <xdr:spPr bwMode="auto">
        <a:xfrm flipV="1">
          <a:off x="11753850"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5" name="Line 18">
          <a:extLst>
            <a:ext uri="{FF2B5EF4-FFF2-40B4-BE49-F238E27FC236}">
              <a16:creationId xmlns:a16="http://schemas.microsoft.com/office/drawing/2014/main" xmlns="" id="{00000000-0008-0000-0400-00000F000000}"/>
            </a:ext>
          </a:extLst>
        </xdr:cNvPr>
        <xdr:cNvSpPr>
          <a:spLocks noChangeShapeType="1"/>
        </xdr:cNvSpPr>
      </xdr:nvSpPr>
      <xdr:spPr bwMode="auto">
        <a:xfrm flipH="1">
          <a:off x="12230100" y="260985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6" name="Line 19">
          <a:extLst>
            <a:ext uri="{FF2B5EF4-FFF2-40B4-BE49-F238E27FC236}">
              <a16:creationId xmlns:a16="http://schemas.microsoft.com/office/drawing/2014/main" xmlns="" id="{00000000-0008-0000-0400-000010000000}"/>
            </a:ext>
          </a:extLst>
        </xdr:cNvPr>
        <xdr:cNvSpPr>
          <a:spLocks noChangeShapeType="1"/>
        </xdr:cNvSpPr>
      </xdr:nvSpPr>
      <xdr:spPr bwMode="auto">
        <a:xfrm>
          <a:off x="11849100" y="2619374"/>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7" name="Line 20">
          <a:extLst>
            <a:ext uri="{FF2B5EF4-FFF2-40B4-BE49-F238E27FC236}">
              <a16:creationId xmlns:a16="http://schemas.microsoft.com/office/drawing/2014/main" xmlns="" id="{00000000-0008-0000-0400-000011000000}"/>
            </a:ext>
          </a:extLst>
        </xdr:cNvPr>
        <xdr:cNvSpPr>
          <a:spLocks noChangeShapeType="1"/>
        </xdr:cNvSpPr>
      </xdr:nvSpPr>
      <xdr:spPr bwMode="auto">
        <a:xfrm flipH="1">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8" name="Line 21">
          <a:extLst>
            <a:ext uri="{FF2B5EF4-FFF2-40B4-BE49-F238E27FC236}">
              <a16:creationId xmlns:a16="http://schemas.microsoft.com/office/drawing/2014/main" xmlns="" id="{00000000-0008-0000-0400-000012000000}"/>
            </a:ext>
          </a:extLst>
        </xdr:cNvPr>
        <xdr:cNvSpPr>
          <a:spLocks noChangeShapeType="1"/>
        </xdr:cNvSpPr>
      </xdr:nvSpPr>
      <xdr:spPr bwMode="auto">
        <a:xfrm>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9" name="Line 22">
          <a:extLst>
            <a:ext uri="{FF2B5EF4-FFF2-40B4-BE49-F238E27FC236}">
              <a16:creationId xmlns:a16="http://schemas.microsoft.com/office/drawing/2014/main" xmlns="" id="{00000000-0008-0000-0400-000013000000}"/>
            </a:ext>
          </a:extLst>
        </xdr:cNvPr>
        <xdr:cNvSpPr>
          <a:spLocks noChangeShapeType="1"/>
        </xdr:cNvSpPr>
      </xdr:nvSpPr>
      <xdr:spPr bwMode="auto">
        <a:xfrm flipV="1">
          <a:off x="1428750" y="6591299"/>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20" name="Line 23">
          <a:extLst>
            <a:ext uri="{FF2B5EF4-FFF2-40B4-BE49-F238E27FC236}">
              <a16:creationId xmlns:a16="http://schemas.microsoft.com/office/drawing/2014/main" xmlns="" id="{00000000-0008-0000-0400-000014000000}"/>
            </a:ext>
          </a:extLst>
        </xdr:cNvPr>
        <xdr:cNvSpPr>
          <a:spLocks noChangeShapeType="1"/>
        </xdr:cNvSpPr>
      </xdr:nvSpPr>
      <xdr:spPr bwMode="auto">
        <a:xfrm>
          <a:off x="1428750" y="5553075"/>
          <a:ext cx="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28575</xdr:rowOff>
    </xdr:from>
    <xdr:to>
      <xdr:col>5</xdr:col>
      <xdr:colOff>123825</xdr:colOff>
      <xdr:row>33</xdr:row>
      <xdr:rowOff>152400</xdr:rowOff>
    </xdr:to>
    <xdr:sp macro="" textlink="">
      <xdr:nvSpPr>
        <xdr:cNvPr id="21" name="Line 24">
          <a:extLst>
            <a:ext uri="{FF2B5EF4-FFF2-40B4-BE49-F238E27FC236}">
              <a16:creationId xmlns:a16="http://schemas.microsoft.com/office/drawing/2014/main" xmlns="" id="{00000000-0008-0000-0400-000015000000}"/>
            </a:ext>
          </a:extLst>
        </xdr:cNvPr>
        <xdr:cNvSpPr>
          <a:spLocks noChangeShapeType="1"/>
        </xdr:cNvSpPr>
      </xdr:nvSpPr>
      <xdr:spPr bwMode="auto">
        <a:xfrm flipV="1">
          <a:off x="1714500" y="3714750"/>
          <a:ext cx="9525" cy="1571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22" name="Line 25">
          <a:extLst>
            <a:ext uri="{FF2B5EF4-FFF2-40B4-BE49-F238E27FC236}">
              <a16:creationId xmlns:a16="http://schemas.microsoft.com/office/drawing/2014/main" xmlns="" id="{00000000-0008-0000-0400-000016000000}"/>
            </a:ext>
          </a:extLst>
        </xdr:cNvPr>
        <xdr:cNvSpPr>
          <a:spLocks noChangeShapeType="1"/>
        </xdr:cNvSpPr>
      </xdr:nvSpPr>
      <xdr:spPr bwMode="auto">
        <a:xfrm>
          <a:off x="1733550" y="1419225"/>
          <a:ext cx="0" cy="1857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28" name="Line 31">
          <a:extLst>
            <a:ext uri="{FF2B5EF4-FFF2-40B4-BE49-F238E27FC236}">
              <a16:creationId xmlns:a16="http://schemas.microsoft.com/office/drawing/2014/main" xmlns="" id="{00000000-0008-0000-0400-00001C000000}"/>
            </a:ext>
          </a:extLst>
        </xdr:cNvPr>
        <xdr:cNvSpPr>
          <a:spLocks noChangeShapeType="1"/>
        </xdr:cNvSpPr>
      </xdr:nvSpPr>
      <xdr:spPr bwMode="auto">
        <a:xfrm flipV="1">
          <a:off x="16649700" y="3095625"/>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34" name="Line 37">
          <a:extLst>
            <a:ext uri="{FF2B5EF4-FFF2-40B4-BE49-F238E27FC236}">
              <a16:creationId xmlns:a16="http://schemas.microsoft.com/office/drawing/2014/main" xmlns="" id="{00000000-0008-0000-0400-000022000000}"/>
            </a:ext>
          </a:extLst>
        </xdr:cNvPr>
        <xdr:cNvSpPr>
          <a:spLocks noChangeShapeType="1"/>
        </xdr:cNvSpPr>
      </xdr:nvSpPr>
      <xdr:spPr bwMode="auto">
        <a:xfrm flipV="1">
          <a:off x="12706350" y="8496300"/>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35" name="Line 38">
          <a:extLst>
            <a:ext uri="{FF2B5EF4-FFF2-40B4-BE49-F238E27FC236}">
              <a16:creationId xmlns:a16="http://schemas.microsoft.com/office/drawing/2014/main" xmlns="" id="{00000000-0008-0000-0400-000023000000}"/>
            </a:ext>
          </a:extLst>
        </xdr:cNvPr>
        <xdr:cNvSpPr>
          <a:spLocks noChangeShapeType="1"/>
        </xdr:cNvSpPr>
      </xdr:nvSpPr>
      <xdr:spPr bwMode="auto">
        <a:xfrm flipH="1" flipV="1">
          <a:off x="13868399" y="8486773"/>
          <a:ext cx="84772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6" name="Line 39">
          <a:extLst>
            <a:ext uri="{FF2B5EF4-FFF2-40B4-BE49-F238E27FC236}">
              <a16:creationId xmlns:a16="http://schemas.microsoft.com/office/drawing/2014/main" xmlns="" id="{00000000-0008-0000-0400-000024000000}"/>
            </a:ext>
          </a:extLst>
        </xdr:cNvPr>
        <xdr:cNvSpPr>
          <a:spLocks noChangeShapeType="1"/>
        </xdr:cNvSpPr>
      </xdr:nvSpPr>
      <xdr:spPr bwMode="auto">
        <a:xfrm flipV="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7" name="Line 40">
          <a:extLst>
            <a:ext uri="{FF2B5EF4-FFF2-40B4-BE49-F238E27FC236}">
              <a16:creationId xmlns:a16="http://schemas.microsoft.com/office/drawing/2014/main" xmlns="" id="{00000000-0008-0000-0400-000025000000}"/>
            </a:ext>
          </a:extLst>
        </xdr:cNvPr>
        <xdr:cNvSpPr>
          <a:spLocks noChangeShapeType="1"/>
        </xdr:cNvSpPr>
      </xdr:nvSpPr>
      <xdr:spPr bwMode="auto">
        <a:xfrm flipH="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40" name="Line 43">
          <a:extLst>
            <a:ext uri="{FF2B5EF4-FFF2-40B4-BE49-F238E27FC236}">
              <a16:creationId xmlns:a16="http://schemas.microsoft.com/office/drawing/2014/main" xmlns="" id="{00000000-0008-0000-0400-000028000000}"/>
            </a:ext>
          </a:extLst>
        </xdr:cNvPr>
        <xdr:cNvSpPr>
          <a:spLocks noChangeShapeType="1"/>
        </xdr:cNvSpPr>
      </xdr:nvSpPr>
      <xdr:spPr bwMode="auto">
        <a:xfrm>
          <a:off x="16649700" y="514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41" name="Line 44">
          <a:extLst>
            <a:ext uri="{FF2B5EF4-FFF2-40B4-BE49-F238E27FC236}">
              <a16:creationId xmlns:a16="http://schemas.microsoft.com/office/drawing/2014/main" xmlns="" id="{00000000-0008-0000-0400-000029000000}"/>
            </a:ext>
          </a:extLst>
        </xdr:cNvPr>
        <xdr:cNvSpPr>
          <a:spLocks noChangeShapeType="1"/>
        </xdr:cNvSpPr>
      </xdr:nvSpPr>
      <xdr:spPr bwMode="auto">
        <a:xfrm flipH="1">
          <a:off x="16649700" y="504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49" name="Line 52">
          <a:extLst>
            <a:ext uri="{FF2B5EF4-FFF2-40B4-BE49-F238E27FC236}">
              <a16:creationId xmlns:a16="http://schemas.microsoft.com/office/drawing/2014/main" xmlns="" id="{00000000-0008-0000-0400-000031000000}"/>
            </a:ext>
          </a:extLst>
        </xdr:cNvPr>
        <xdr:cNvSpPr>
          <a:spLocks noChangeShapeType="1"/>
        </xdr:cNvSpPr>
      </xdr:nvSpPr>
      <xdr:spPr bwMode="auto">
        <a:xfrm>
          <a:off x="4229100" y="1104900"/>
          <a:ext cx="0" cy="1228725"/>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54" name="Line 57">
          <a:extLst>
            <a:ext uri="{FF2B5EF4-FFF2-40B4-BE49-F238E27FC236}">
              <a16:creationId xmlns:a16="http://schemas.microsoft.com/office/drawing/2014/main" xmlns="" id="{00000000-0008-0000-0400-000036000000}"/>
            </a:ext>
          </a:extLst>
        </xdr:cNvPr>
        <xdr:cNvSpPr>
          <a:spLocks noChangeShapeType="1"/>
        </xdr:cNvSpPr>
      </xdr:nvSpPr>
      <xdr:spPr bwMode="auto">
        <a:xfrm flipV="1">
          <a:off x="15440025" y="826770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56" name="Line 59">
          <a:extLst>
            <a:ext uri="{FF2B5EF4-FFF2-40B4-BE49-F238E27FC236}">
              <a16:creationId xmlns:a16="http://schemas.microsoft.com/office/drawing/2014/main" xmlns="" id="{00000000-0008-0000-0400-000038000000}"/>
            </a:ext>
          </a:extLst>
        </xdr:cNvPr>
        <xdr:cNvSpPr>
          <a:spLocks noChangeShapeType="1"/>
        </xdr:cNvSpPr>
      </xdr:nvSpPr>
      <xdr:spPr bwMode="auto">
        <a:xfrm>
          <a:off x="13906500" y="6391275"/>
          <a:ext cx="0" cy="3714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57" name="Line 60">
          <a:extLst>
            <a:ext uri="{FF2B5EF4-FFF2-40B4-BE49-F238E27FC236}">
              <a16:creationId xmlns:a16="http://schemas.microsoft.com/office/drawing/2014/main" xmlns="" id="{00000000-0008-0000-0400-000039000000}"/>
            </a:ext>
          </a:extLst>
        </xdr:cNvPr>
        <xdr:cNvSpPr>
          <a:spLocks noChangeShapeType="1"/>
        </xdr:cNvSpPr>
      </xdr:nvSpPr>
      <xdr:spPr bwMode="auto">
        <a:xfrm flipV="1">
          <a:off x="15773400" y="7743825"/>
          <a:ext cx="0" cy="1009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58" name="Line 61">
          <a:extLst>
            <a:ext uri="{FF2B5EF4-FFF2-40B4-BE49-F238E27FC236}">
              <a16:creationId xmlns:a16="http://schemas.microsoft.com/office/drawing/2014/main" xmlns="" id="{00000000-0008-0000-0400-00003A000000}"/>
            </a:ext>
          </a:extLst>
        </xdr:cNvPr>
        <xdr:cNvSpPr>
          <a:spLocks noChangeShapeType="1"/>
        </xdr:cNvSpPr>
      </xdr:nvSpPr>
      <xdr:spPr bwMode="auto">
        <a:xfrm>
          <a:off x="1544002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59" name="Line 62">
          <a:extLst>
            <a:ext uri="{FF2B5EF4-FFF2-40B4-BE49-F238E27FC236}">
              <a16:creationId xmlns:a16="http://schemas.microsoft.com/office/drawing/2014/main" xmlns="" id="{00000000-0008-0000-0400-00003B000000}"/>
            </a:ext>
          </a:extLst>
        </xdr:cNvPr>
        <xdr:cNvSpPr>
          <a:spLocks noChangeShapeType="1"/>
        </xdr:cNvSpPr>
      </xdr:nvSpPr>
      <xdr:spPr bwMode="auto">
        <a:xfrm flipV="1">
          <a:off x="1544002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61" name="Line 64">
          <a:extLst>
            <a:ext uri="{FF2B5EF4-FFF2-40B4-BE49-F238E27FC236}">
              <a16:creationId xmlns:a16="http://schemas.microsoft.com/office/drawing/2014/main" xmlns="" id="{00000000-0008-0000-0400-00003D000000}"/>
            </a:ext>
          </a:extLst>
        </xdr:cNvPr>
        <xdr:cNvSpPr>
          <a:spLocks noChangeShapeType="1"/>
        </xdr:cNvSpPr>
      </xdr:nvSpPr>
      <xdr:spPr bwMode="auto">
        <a:xfrm>
          <a:off x="15449550" y="704850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41</xdr:row>
      <xdr:rowOff>85725</xdr:rowOff>
    </xdr:from>
    <xdr:to>
      <xdr:col>53</xdr:col>
      <xdr:colOff>209550</xdr:colOff>
      <xdr:row>42</xdr:row>
      <xdr:rowOff>180975</xdr:rowOff>
    </xdr:to>
    <xdr:sp macro="" textlink="">
      <xdr:nvSpPr>
        <xdr:cNvPr id="62" name="Line 65">
          <a:extLst>
            <a:ext uri="{FF2B5EF4-FFF2-40B4-BE49-F238E27FC236}">
              <a16:creationId xmlns:a16="http://schemas.microsoft.com/office/drawing/2014/main" xmlns="" id="{00000000-0008-0000-0400-00003E000000}"/>
            </a:ext>
          </a:extLst>
        </xdr:cNvPr>
        <xdr:cNvSpPr>
          <a:spLocks noChangeShapeType="1"/>
        </xdr:cNvSpPr>
      </xdr:nvSpPr>
      <xdr:spPr bwMode="auto">
        <a:xfrm flipV="1">
          <a:off x="13811250" y="77438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63" name="Line 66">
          <a:extLst>
            <a:ext uri="{FF2B5EF4-FFF2-40B4-BE49-F238E27FC236}">
              <a16:creationId xmlns:a16="http://schemas.microsoft.com/office/drawing/2014/main" xmlns="" id="{00000000-0008-0000-0400-00003F000000}"/>
            </a:ext>
          </a:extLst>
        </xdr:cNvPr>
        <xdr:cNvSpPr>
          <a:spLocks noChangeShapeType="1"/>
        </xdr:cNvSpPr>
      </xdr:nvSpPr>
      <xdr:spPr bwMode="auto">
        <a:xfrm>
          <a:off x="15440025" y="635317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68" name="Line 71">
          <a:extLst>
            <a:ext uri="{FF2B5EF4-FFF2-40B4-BE49-F238E27FC236}">
              <a16:creationId xmlns:a16="http://schemas.microsoft.com/office/drawing/2014/main" xmlns="" id="{00000000-0008-0000-0400-000044000000}"/>
            </a:ext>
          </a:extLst>
        </xdr:cNvPr>
        <xdr:cNvSpPr>
          <a:spLocks noChangeShapeType="1"/>
        </xdr:cNvSpPr>
      </xdr:nvSpPr>
      <xdr:spPr bwMode="auto">
        <a:xfrm>
          <a:off x="13011150" y="7239000"/>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69" name="Line 72">
          <a:extLst>
            <a:ext uri="{FF2B5EF4-FFF2-40B4-BE49-F238E27FC236}">
              <a16:creationId xmlns:a16="http://schemas.microsoft.com/office/drawing/2014/main" xmlns="" id="{00000000-0008-0000-0400-000045000000}"/>
            </a:ext>
          </a:extLst>
        </xdr:cNvPr>
        <xdr:cNvSpPr>
          <a:spLocks noChangeShapeType="1"/>
        </xdr:cNvSpPr>
      </xdr:nvSpPr>
      <xdr:spPr bwMode="auto">
        <a:xfrm flipH="1">
          <a:off x="13925550"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70" name="Line 73">
          <a:extLst>
            <a:ext uri="{FF2B5EF4-FFF2-40B4-BE49-F238E27FC236}">
              <a16:creationId xmlns:a16="http://schemas.microsoft.com/office/drawing/2014/main" xmlns="" id="{00000000-0008-0000-0400-000046000000}"/>
            </a:ext>
          </a:extLst>
        </xdr:cNvPr>
        <xdr:cNvSpPr>
          <a:spLocks noChangeShapeType="1"/>
        </xdr:cNvSpPr>
      </xdr:nvSpPr>
      <xdr:spPr bwMode="auto">
        <a:xfrm>
          <a:off x="1905000" y="7239000"/>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71" name="Line 74">
          <a:extLst>
            <a:ext uri="{FF2B5EF4-FFF2-40B4-BE49-F238E27FC236}">
              <a16:creationId xmlns:a16="http://schemas.microsoft.com/office/drawing/2014/main" xmlns="" id="{00000000-0008-0000-0400-000047000000}"/>
            </a:ext>
          </a:extLst>
        </xdr:cNvPr>
        <xdr:cNvSpPr>
          <a:spLocks noChangeShapeType="1"/>
        </xdr:cNvSpPr>
      </xdr:nvSpPr>
      <xdr:spPr bwMode="auto">
        <a:xfrm flipH="1">
          <a:off x="2809875"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57150</xdr:colOff>
      <xdr:row>17</xdr:row>
      <xdr:rowOff>104775</xdr:rowOff>
    </xdr:from>
    <xdr:to>
      <xdr:col>10</xdr:col>
      <xdr:colOff>9525</xdr:colOff>
      <xdr:row>17</xdr:row>
      <xdr:rowOff>104775</xdr:rowOff>
    </xdr:to>
    <xdr:sp macro="" textlink="">
      <xdr:nvSpPr>
        <xdr:cNvPr id="74" name="Line 77">
          <a:extLst>
            <a:ext uri="{FF2B5EF4-FFF2-40B4-BE49-F238E27FC236}">
              <a16:creationId xmlns:a16="http://schemas.microsoft.com/office/drawing/2014/main" xmlns="" id="{00000000-0008-0000-0400-00004A000000}"/>
            </a:ext>
          </a:extLst>
        </xdr:cNvPr>
        <xdr:cNvSpPr>
          <a:spLocks noChangeShapeType="1"/>
        </xdr:cNvSpPr>
      </xdr:nvSpPr>
      <xdr:spPr bwMode="auto">
        <a:xfrm flipH="1">
          <a:off x="2676525" y="2638425"/>
          <a:ext cx="2476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91" name="Line 261">
          <a:extLst>
            <a:ext uri="{FF2B5EF4-FFF2-40B4-BE49-F238E27FC236}">
              <a16:creationId xmlns:a16="http://schemas.microsoft.com/office/drawing/2014/main" xmlns="" id="{00000000-0008-0000-0400-0000BF000000}"/>
            </a:ext>
          </a:extLst>
        </xdr:cNvPr>
        <xdr:cNvSpPr>
          <a:spLocks noChangeShapeType="1"/>
        </xdr:cNvSpPr>
      </xdr:nvSpPr>
      <xdr:spPr bwMode="auto">
        <a:xfrm flipV="1">
          <a:off x="3933825" y="714375"/>
          <a:ext cx="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204" name="Line 18">
          <a:extLst>
            <a:ext uri="{FF2B5EF4-FFF2-40B4-BE49-F238E27FC236}">
              <a16:creationId xmlns:a16="http://schemas.microsoft.com/office/drawing/2014/main" xmlns="" id="{00000000-0008-0000-0400-0000CC000000}"/>
            </a:ext>
          </a:extLst>
        </xdr:cNvPr>
        <xdr:cNvSpPr>
          <a:spLocks noChangeShapeType="1"/>
        </xdr:cNvSpPr>
      </xdr:nvSpPr>
      <xdr:spPr bwMode="auto">
        <a:xfrm flipH="1">
          <a:off x="14039850" y="26955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205" name="Line 19">
          <a:extLst>
            <a:ext uri="{FF2B5EF4-FFF2-40B4-BE49-F238E27FC236}">
              <a16:creationId xmlns:a16="http://schemas.microsoft.com/office/drawing/2014/main" xmlns="" id="{00000000-0008-0000-0400-0000CD000000}"/>
            </a:ext>
          </a:extLst>
        </xdr:cNvPr>
        <xdr:cNvSpPr>
          <a:spLocks noChangeShapeType="1"/>
        </xdr:cNvSpPr>
      </xdr:nvSpPr>
      <xdr:spPr bwMode="auto">
        <a:xfrm>
          <a:off x="13325475" y="2695575"/>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206" name="Line 23">
          <a:extLst>
            <a:ext uri="{FF2B5EF4-FFF2-40B4-BE49-F238E27FC236}">
              <a16:creationId xmlns:a16="http://schemas.microsoft.com/office/drawing/2014/main" xmlns="" id="{00000000-0008-0000-0400-0000CE000000}"/>
            </a:ext>
          </a:extLst>
        </xdr:cNvPr>
        <xdr:cNvSpPr>
          <a:spLocks noChangeShapeType="1"/>
        </xdr:cNvSpPr>
      </xdr:nvSpPr>
      <xdr:spPr bwMode="auto">
        <a:xfrm flipH="1">
          <a:off x="7610473" y="677227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207" name="Line 17">
          <a:extLst>
            <a:ext uri="{FF2B5EF4-FFF2-40B4-BE49-F238E27FC236}">
              <a16:creationId xmlns:a16="http://schemas.microsoft.com/office/drawing/2014/main" xmlns="" id="{00000000-0008-0000-0400-0000CF000000}"/>
            </a:ext>
          </a:extLst>
        </xdr:cNvPr>
        <xdr:cNvSpPr>
          <a:spLocks noChangeShapeType="1"/>
        </xdr:cNvSpPr>
      </xdr:nvSpPr>
      <xdr:spPr bwMode="auto">
        <a:xfrm flipV="1">
          <a:off x="7620000" y="69818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208" name="Line 73">
          <a:extLst>
            <a:ext uri="{FF2B5EF4-FFF2-40B4-BE49-F238E27FC236}">
              <a16:creationId xmlns:a16="http://schemas.microsoft.com/office/drawing/2014/main" xmlns="" id="{00000000-0008-0000-0400-0000D0000000}"/>
            </a:ext>
          </a:extLst>
        </xdr:cNvPr>
        <xdr:cNvSpPr>
          <a:spLocks noChangeShapeType="1"/>
        </xdr:cNvSpPr>
      </xdr:nvSpPr>
      <xdr:spPr bwMode="auto">
        <a:xfrm>
          <a:off x="6562725" y="7191374"/>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209" name="Line 74">
          <a:extLst>
            <a:ext uri="{FF2B5EF4-FFF2-40B4-BE49-F238E27FC236}">
              <a16:creationId xmlns:a16="http://schemas.microsoft.com/office/drawing/2014/main" xmlns="" id="{00000000-0008-0000-0400-0000D1000000}"/>
            </a:ext>
          </a:extLst>
        </xdr:cNvPr>
        <xdr:cNvSpPr>
          <a:spLocks noChangeShapeType="1"/>
        </xdr:cNvSpPr>
      </xdr:nvSpPr>
      <xdr:spPr bwMode="auto">
        <a:xfrm flipH="1">
          <a:off x="7124700" y="7181848"/>
          <a:ext cx="381000"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214" name="Picture 213" descr="C:\Users\Aamir Naveed\Desktop\BB.jpg">
          <a:extLst>
            <a:ext uri="{FF2B5EF4-FFF2-40B4-BE49-F238E27FC236}">
              <a16:creationId xmlns:a16="http://schemas.microsoft.com/office/drawing/2014/main" xmlns="" id="{00000000-0008-0000-0400-0000D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5695950"/>
          <a:ext cx="3533775" cy="171450"/>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215" name="Picture 214" descr="C:\Users\Aamir Naveed\Desktop\BB.jpg">
          <a:extLst>
            <a:ext uri="{FF2B5EF4-FFF2-40B4-BE49-F238E27FC236}">
              <a16:creationId xmlns:a16="http://schemas.microsoft.com/office/drawing/2014/main" xmlns="" id="{00000000-0008-0000-0400-0000D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43775" y="5686425"/>
          <a:ext cx="4200525" cy="161925"/>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219" name="Picture 218" descr="C:\Users\Aamir Naveed\Desktop\TOT PHED April 11-14,2016\Toilet design by Asad\images (7).jpg">
          <a:extLst>
            <a:ext uri="{FF2B5EF4-FFF2-40B4-BE49-F238E27FC236}">
              <a16:creationId xmlns:a16="http://schemas.microsoft.com/office/drawing/2014/main" xmlns="" id="{00000000-0008-0000-0400-0000DB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32529" y="4114800"/>
          <a:ext cx="601756" cy="1532965"/>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220" name="Picture 219" descr="C:\Users\Aamir Naveed\Desktop\TOT PHED April 11-14,2016\Toilet design by Asad\images (7).jpg">
          <a:extLst>
            <a:ext uri="{FF2B5EF4-FFF2-40B4-BE49-F238E27FC236}">
              <a16:creationId xmlns:a16="http://schemas.microsoft.com/office/drawing/2014/main" xmlns="" id="{00000000-0008-0000-0400-0000DC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47925" y="2790825"/>
          <a:ext cx="600075" cy="1371599"/>
        </a:xfrm>
        <a:prstGeom prst="rect">
          <a:avLst/>
        </a:prstGeom>
        <a:noFill/>
        <a:ln>
          <a:noFill/>
        </a:ln>
      </xdr:spPr>
    </xdr:pic>
    <xdr:clientData/>
  </xdr:twoCellAnchor>
  <xdr:twoCellAnchor editAs="oneCell">
    <xdr:from>
      <xdr:col>8</xdr:col>
      <xdr:colOff>0</xdr:colOff>
      <xdr:row>11</xdr:row>
      <xdr:rowOff>19050</xdr:rowOff>
    </xdr:from>
    <xdr:to>
      <xdr:col>10</xdr:col>
      <xdr:colOff>19050</xdr:colOff>
      <xdr:row>18</xdr:row>
      <xdr:rowOff>57149</xdr:rowOff>
    </xdr:to>
    <xdr:pic>
      <xdr:nvPicPr>
        <xdr:cNvPr id="221" name="Picture 220" descr="C:\Users\Aamir Naveed\Desktop\TOT PHED April 11-14,2016\Toilet design by Asad\images (7).jpg">
          <a:extLst>
            <a:ext uri="{FF2B5EF4-FFF2-40B4-BE49-F238E27FC236}">
              <a16:creationId xmlns:a16="http://schemas.microsoft.com/office/drawing/2014/main" xmlns="" id="{00000000-0008-0000-0400-0000DD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409700"/>
          <a:ext cx="600075" cy="1371599"/>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222" name="Picture 221" descr="C:\Users\Aamir Naveed\Desktop\TOT PHED April 11-14,2016\Toilet design by Asad\images (7).jpg">
          <a:extLst>
            <a:ext uri="{FF2B5EF4-FFF2-40B4-BE49-F238E27FC236}">
              <a16:creationId xmlns:a16="http://schemas.microsoft.com/office/drawing/2014/main" xmlns="" id="{00000000-0008-0000-0400-0000D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25275" y="1390650"/>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229" name="Picture 228" descr="C:\Users\Aamir Naveed\Desktop\TOT PHED April 11-14,2016\Toilet design by Asad\images (7).jpg">
          <a:extLst>
            <a:ext uri="{FF2B5EF4-FFF2-40B4-BE49-F238E27FC236}">
              <a16:creationId xmlns:a16="http://schemas.microsoft.com/office/drawing/2014/main" xmlns="" id="{00000000-0008-0000-0400-0000E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29425" y="1390650"/>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230" name="Picture 229" descr="C:\Users\Aamir Naveed\Desktop\TOT PHED April 11-14,2016\Toilet design by Asad\images (7).jpg">
          <a:extLst>
            <a:ext uri="{FF2B5EF4-FFF2-40B4-BE49-F238E27FC236}">
              <a16:creationId xmlns:a16="http://schemas.microsoft.com/office/drawing/2014/main" xmlns="" id="{00000000-0008-0000-0400-0000E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32584" y="4076699"/>
          <a:ext cx="573181" cy="1571065"/>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231" name="Picture 230" descr="C:\Users\Aamir Naveed\Desktop\TOT PHED April 11-14,2016\Toilet design by Asad\images (7).jpg">
          <a:extLst>
            <a:ext uri="{FF2B5EF4-FFF2-40B4-BE49-F238E27FC236}">
              <a16:creationId xmlns:a16="http://schemas.microsoft.com/office/drawing/2014/main" xmlns="" id="{00000000-0008-0000-0400-0000E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34800" y="2752725"/>
          <a:ext cx="561975" cy="1371599"/>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232" name="Picture 231" descr="C:\Users\Aamir Naveed\Desktop\TOT PHED April 11-14,2016\Toilet design by Asad\images (7).jpg">
          <a:extLst>
            <a:ext uri="{FF2B5EF4-FFF2-40B4-BE49-F238E27FC236}">
              <a16:creationId xmlns:a16="http://schemas.microsoft.com/office/drawing/2014/main" xmlns="" id="{00000000-0008-0000-0400-0000E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77903" y="4048125"/>
          <a:ext cx="358587" cy="1610846"/>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233" name="Picture 232" descr="C:\Users\Aamir Naveed\Desktop\TOT PHED April 11-14,2016\Toilet design by Asad\images (7).jpg">
          <a:extLst>
            <a:ext uri="{FF2B5EF4-FFF2-40B4-BE49-F238E27FC236}">
              <a16:creationId xmlns:a16="http://schemas.microsoft.com/office/drawing/2014/main" xmlns="" id="{00000000-0008-0000-0400-0000E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19900" y="2752725"/>
          <a:ext cx="361949" cy="1371599"/>
        </a:xfrm>
        <a:prstGeom prst="rect">
          <a:avLst/>
        </a:prstGeom>
        <a:noFill/>
        <a:ln>
          <a:noFill/>
        </a:ln>
      </xdr:spPr>
    </xdr:pic>
    <xdr:clientData/>
  </xdr:twoCellAnchor>
  <xdr:twoCellAnchor editAs="oneCell">
    <xdr:from>
      <xdr:col>45</xdr:col>
      <xdr:colOff>27334</xdr:colOff>
      <xdr:row>35</xdr:row>
      <xdr:rowOff>41462</xdr:rowOff>
    </xdr:from>
    <xdr:to>
      <xdr:col>48</xdr:col>
      <xdr:colOff>145676</xdr:colOff>
      <xdr:row>43</xdr:row>
      <xdr:rowOff>68192</xdr:rowOff>
    </xdr:to>
    <xdr:pic>
      <xdr:nvPicPr>
        <xdr:cNvPr id="234" name="Picture 233" descr="C:\Users\Aamir Naveed\Desktop\TOT PHED April 11-14,2016\Toilet design by Asad\Untitled.png">
          <a:extLst>
            <a:ext uri="{FF2B5EF4-FFF2-40B4-BE49-F238E27FC236}">
              <a16:creationId xmlns:a16="http://schemas.microsoft.com/office/drawing/2014/main" xmlns="" id="{00000000-0008-0000-0400-0000EA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715069" y="5857315"/>
          <a:ext cx="936372" cy="138264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237" name="Picture 236" descr="C:\Users\Aamir Naveed\Desktop\TOT PHED April 11-14,2016\Toilet design by Asad\images (6).jpg">
          <a:extLst>
            <a:ext uri="{FF2B5EF4-FFF2-40B4-BE49-F238E27FC236}">
              <a16:creationId xmlns:a16="http://schemas.microsoft.com/office/drawing/2014/main" xmlns="" id="{00000000-0008-0000-0400-0000ED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379332" y="7168838"/>
          <a:ext cx="1641903" cy="396517"/>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239" name="Picture 238" descr="C:\Users\Aamir Naveed\Desktop\TOT PHED April 11-14,2016\Toilet design by Asad\images (6).jpg">
          <a:extLst>
            <a:ext uri="{FF2B5EF4-FFF2-40B4-BE49-F238E27FC236}">
              <a16:creationId xmlns:a16="http://schemas.microsoft.com/office/drawing/2014/main" xmlns="" id="{00000000-0008-0000-0400-0000EF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35035" y="5700346"/>
          <a:ext cx="628523" cy="710711"/>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85" name="Picture 184" descr="C:\Users\Aamir Naveed\Desktop\TOT PHED April 11-14,2016\Toilet design by Asad\Untitled.png">
          <a:extLst>
            <a:ext uri="{FF2B5EF4-FFF2-40B4-BE49-F238E27FC236}">
              <a16:creationId xmlns:a16="http://schemas.microsoft.com/office/drawing/2014/main" xmlns="" id="{00000000-0008-0000-0400-0000B9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212981" y="5658971"/>
          <a:ext cx="409575" cy="718132"/>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86" name="Picture 185" descr="C:\Users\Aamir Naveed\Desktop\BB.jpg">
          <a:extLst>
            <a:ext uri="{FF2B5EF4-FFF2-40B4-BE49-F238E27FC236}">
              <a16:creationId xmlns:a16="http://schemas.microsoft.com/office/drawing/2014/main" xmlns="" id="{00000000-0008-0000-0400-0000B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8529" y="5658971"/>
          <a:ext cx="1770530" cy="190499"/>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87" name="Picture 186" descr="C:\Users\Aamir Naveed\Desktop\TOT PHED April 11-14,2016\Toilet design by Asad\Untitled.png">
          <a:extLst>
            <a:ext uri="{FF2B5EF4-FFF2-40B4-BE49-F238E27FC236}">
              <a16:creationId xmlns:a16="http://schemas.microsoft.com/office/drawing/2014/main" xmlns="" id="{00000000-0008-0000-0400-0000BB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05766" y="4572000"/>
          <a:ext cx="888626" cy="113179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88" name="Picture 187" descr="C:\Users\Aamir Naveed\Desktop\wheel chair.jpg">
          <a:extLst>
            <a:ext uri="{FF2B5EF4-FFF2-40B4-BE49-F238E27FC236}">
              <a16:creationId xmlns:a16="http://schemas.microsoft.com/office/drawing/2014/main" xmlns="" id="{00000000-0008-0000-0400-0000BC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02235" y="4291854"/>
          <a:ext cx="1098176" cy="1265704"/>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9" name="Block Arc 8">
          <a:extLst>
            <a:ext uri="{FF2B5EF4-FFF2-40B4-BE49-F238E27FC236}">
              <a16:creationId xmlns:a16="http://schemas.microsoft.com/office/drawing/2014/main" xmlns="" id="{00000000-0008-0000-0400-000009000000}"/>
            </a:ext>
          </a:extLst>
        </xdr:cNvPr>
        <xdr:cNvSpPr/>
      </xdr:nvSpPr>
      <xdr:spPr>
        <a:xfrm rot="10800000">
          <a:off x="12472147" y="4269441"/>
          <a:ext cx="874059"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223" name="Rectangle 31">
          <a:extLst>
            <a:ext uri="{FF2B5EF4-FFF2-40B4-BE49-F238E27FC236}">
              <a16:creationId xmlns:a16="http://schemas.microsoft.com/office/drawing/2014/main" xmlns="" id="{00000000-0008-0000-0400-0000DF000000}"/>
            </a:ext>
          </a:extLst>
        </xdr:cNvPr>
        <xdr:cNvSpPr>
          <a:spLocks noChangeArrowheads="1"/>
        </xdr:cNvSpPr>
      </xdr:nvSpPr>
      <xdr:spPr bwMode="auto">
        <a:xfrm>
          <a:off x="10343029" y="3126442"/>
          <a:ext cx="1187457" cy="2572314"/>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225" name="Line 33">
          <a:extLst>
            <a:ext uri="{FF2B5EF4-FFF2-40B4-BE49-F238E27FC236}">
              <a16:creationId xmlns:a16="http://schemas.microsoft.com/office/drawing/2014/main" xmlns="" id="{00000000-0008-0000-0400-0000E1000000}"/>
            </a:ext>
          </a:extLst>
        </xdr:cNvPr>
        <xdr:cNvSpPr>
          <a:spLocks noChangeShapeType="1"/>
        </xdr:cNvSpPr>
      </xdr:nvSpPr>
      <xdr:spPr bwMode="auto">
        <a:xfrm>
          <a:off x="11397885" y="4342844"/>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226" name="Rectangle 31">
          <a:extLst>
            <a:ext uri="{FF2B5EF4-FFF2-40B4-BE49-F238E27FC236}">
              <a16:creationId xmlns:a16="http://schemas.microsoft.com/office/drawing/2014/main" xmlns="" id="{00000000-0008-0000-0400-0000E2000000}"/>
            </a:ext>
          </a:extLst>
        </xdr:cNvPr>
        <xdr:cNvSpPr>
          <a:spLocks noChangeArrowheads="1"/>
        </xdr:cNvSpPr>
      </xdr:nvSpPr>
      <xdr:spPr bwMode="auto">
        <a:xfrm>
          <a:off x="5647765" y="3137648"/>
          <a:ext cx="1075763" cy="2549898"/>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227" name="Line 32">
          <a:extLst>
            <a:ext uri="{FF2B5EF4-FFF2-40B4-BE49-F238E27FC236}">
              <a16:creationId xmlns:a16="http://schemas.microsoft.com/office/drawing/2014/main" xmlns="" id="{00000000-0008-0000-0400-0000E3000000}"/>
            </a:ext>
          </a:extLst>
        </xdr:cNvPr>
        <xdr:cNvSpPr>
          <a:spLocks noChangeShapeType="1"/>
        </xdr:cNvSpPr>
      </xdr:nvSpPr>
      <xdr:spPr bwMode="auto">
        <a:xfrm>
          <a:off x="5761320" y="4208368"/>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235" name="Rectangle 78">
          <a:extLst>
            <a:ext uri="{FF2B5EF4-FFF2-40B4-BE49-F238E27FC236}">
              <a16:creationId xmlns:a16="http://schemas.microsoft.com/office/drawing/2014/main" xmlns="" id="{00000000-0008-0000-0400-0000EB000000}"/>
            </a:ext>
          </a:extLst>
        </xdr:cNvPr>
        <xdr:cNvSpPr>
          <a:spLocks noChangeArrowheads="1"/>
        </xdr:cNvSpPr>
      </xdr:nvSpPr>
      <xdr:spPr bwMode="auto">
        <a:xfrm>
          <a:off x="9200032" y="1658467"/>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25" name="Straight Connector 24">
          <a:extLst>
            <a:ext uri="{FF2B5EF4-FFF2-40B4-BE49-F238E27FC236}">
              <a16:creationId xmlns:a16="http://schemas.microsoft.com/office/drawing/2014/main" xmlns="" id="{00000000-0008-0000-0400-000019000000}"/>
            </a:ext>
          </a:extLst>
        </xdr:cNvPr>
        <xdr:cNvCxnSpPr>
          <a:endCxn id="235" idx="1"/>
        </xdr:cNvCxnSpPr>
      </xdr:nvCxnSpPr>
      <xdr:spPr>
        <a:xfrm flipH="1">
          <a:off x="9200032" y="1669676"/>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236" name="Rectangle 78">
          <a:extLst>
            <a:ext uri="{FF2B5EF4-FFF2-40B4-BE49-F238E27FC236}">
              <a16:creationId xmlns:a16="http://schemas.microsoft.com/office/drawing/2014/main" xmlns="" id="{00000000-0008-0000-0400-0000EC000000}"/>
            </a:ext>
          </a:extLst>
        </xdr:cNvPr>
        <xdr:cNvSpPr>
          <a:spLocks noChangeArrowheads="1"/>
        </xdr:cNvSpPr>
      </xdr:nvSpPr>
      <xdr:spPr bwMode="auto">
        <a:xfrm>
          <a:off x="4605617" y="1826559"/>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238" name="Straight Connector 237">
          <a:extLst>
            <a:ext uri="{FF2B5EF4-FFF2-40B4-BE49-F238E27FC236}">
              <a16:creationId xmlns:a16="http://schemas.microsoft.com/office/drawing/2014/main" xmlns="" id="{00000000-0008-0000-0400-0000EE000000}"/>
            </a:ext>
          </a:extLst>
        </xdr:cNvPr>
        <xdr:cNvCxnSpPr/>
      </xdr:nvCxnSpPr>
      <xdr:spPr>
        <a:xfrm flipH="1">
          <a:off x="9222441" y="1669676"/>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240" name="Straight Connector 239">
          <a:extLst>
            <a:ext uri="{FF2B5EF4-FFF2-40B4-BE49-F238E27FC236}">
              <a16:creationId xmlns:a16="http://schemas.microsoft.com/office/drawing/2014/main" xmlns="" id="{00000000-0008-0000-0400-0000F0000000}"/>
            </a:ext>
          </a:extLst>
        </xdr:cNvPr>
        <xdr:cNvCxnSpPr/>
      </xdr:nvCxnSpPr>
      <xdr:spPr>
        <a:xfrm flipH="1">
          <a:off x="9446559" y="1804147"/>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241" name="Straight Connector 240">
          <a:extLst>
            <a:ext uri="{FF2B5EF4-FFF2-40B4-BE49-F238E27FC236}">
              <a16:creationId xmlns:a16="http://schemas.microsoft.com/office/drawing/2014/main" xmlns="" id="{00000000-0008-0000-0400-0000F1000000}"/>
            </a:ext>
          </a:extLst>
        </xdr:cNvPr>
        <xdr:cNvCxnSpPr/>
      </xdr:nvCxnSpPr>
      <xdr:spPr>
        <a:xfrm flipH="1">
          <a:off x="9702055" y="2026023"/>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242" name="Straight Connector 241">
          <a:extLst>
            <a:ext uri="{FF2B5EF4-FFF2-40B4-BE49-F238E27FC236}">
              <a16:creationId xmlns:a16="http://schemas.microsoft.com/office/drawing/2014/main" xmlns="" id="{00000000-0008-0000-0400-0000F2000000}"/>
            </a:ext>
          </a:extLst>
        </xdr:cNvPr>
        <xdr:cNvCxnSpPr/>
      </xdr:nvCxnSpPr>
      <xdr:spPr>
        <a:xfrm flipH="1" flipV="1">
          <a:off x="9686366" y="1688817"/>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243" name="Straight Connector 242">
          <a:extLst>
            <a:ext uri="{FF2B5EF4-FFF2-40B4-BE49-F238E27FC236}">
              <a16:creationId xmlns:a16="http://schemas.microsoft.com/office/drawing/2014/main" xmlns="" id="{00000000-0008-0000-0400-0000F3000000}"/>
            </a:ext>
          </a:extLst>
        </xdr:cNvPr>
        <xdr:cNvCxnSpPr/>
      </xdr:nvCxnSpPr>
      <xdr:spPr>
        <a:xfrm flipH="1" flipV="1">
          <a:off x="9300882" y="1658471"/>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244" name="Straight Connector 243">
          <a:extLst>
            <a:ext uri="{FF2B5EF4-FFF2-40B4-BE49-F238E27FC236}">
              <a16:creationId xmlns:a16="http://schemas.microsoft.com/office/drawing/2014/main" xmlns="" id="{00000000-0008-0000-0400-0000F4000000}"/>
            </a:ext>
          </a:extLst>
        </xdr:cNvPr>
        <xdr:cNvCxnSpPr/>
      </xdr:nvCxnSpPr>
      <xdr:spPr>
        <a:xfrm flipH="1" flipV="1">
          <a:off x="9222442" y="1871383"/>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245" name="Straight Connector 244">
          <a:extLst>
            <a:ext uri="{FF2B5EF4-FFF2-40B4-BE49-F238E27FC236}">
              <a16:creationId xmlns:a16="http://schemas.microsoft.com/office/drawing/2014/main" xmlns="" id="{00000000-0008-0000-0400-0000F5000000}"/>
            </a:ext>
          </a:extLst>
        </xdr:cNvPr>
        <xdr:cNvCxnSpPr/>
      </xdr:nvCxnSpPr>
      <xdr:spPr>
        <a:xfrm flipH="1" flipV="1">
          <a:off x="9191070" y="2101194"/>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256" name="Rectangle 78">
          <a:extLst>
            <a:ext uri="{FF2B5EF4-FFF2-40B4-BE49-F238E27FC236}">
              <a16:creationId xmlns:a16="http://schemas.microsoft.com/office/drawing/2014/main" xmlns="" id="{00000000-0008-0000-0400-000000010000}"/>
            </a:ext>
          </a:extLst>
        </xdr:cNvPr>
        <xdr:cNvSpPr>
          <a:spLocks noChangeArrowheads="1"/>
        </xdr:cNvSpPr>
      </xdr:nvSpPr>
      <xdr:spPr bwMode="auto">
        <a:xfrm>
          <a:off x="4614568" y="1826549"/>
          <a:ext cx="866775"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257" name="Straight Connector 256">
          <a:extLst>
            <a:ext uri="{FF2B5EF4-FFF2-40B4-BE49-F238E27FC236}">
              <a16:creationId xmlns:a16="http://schemas.microsoft.com/office/drawing/2014/main" xmlns="" id="{00000000-0008-0000-0400-000001010000}"/>
            </a:ext>
          </a:extLst>
        </xdr:cNvPr>
        <xdr:cNvCxnSpPr>
          <a:endCxn id="256" idx="1"/>
        </xdr:cNvCxnSpPr>
      </xdr:nvCxnSpPr>
      <xdr:spPr>
        <a:xfrm flipH="1">
          <a:off x="4614568" y="1837758"/>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258" name="Straight Connector 257">
          <a:extLst>
            <a:ext uri="{FF2B5EF4-FFF2-40B4-BE49-F238E27FC236}">
              <a16:creationId xmlns:a16="http://schemas.microsoft.com/office/drawing/2014/main" xmlns="" id="{00000000-0008-0000-0400-000002010000}"/>
            </a:ext>
          </a:extLst>
        </xdr:cNvPr>
        <xdr:cNvCxnSpPr/>
      </xdr:nvCxnSpPr>
      <xdr:spPr>
        <a:xfrm flipH="1">
          <a:off x="4636977" y="1837758"/>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259" name="Straight Connector 258">
          <a:extLst>
            <a:ext uri="{FF2B5EF4-FFF2-40B4-BE49-F238E27FC236}">
              <a16:creationId xmlns:a16="http://schemas.microsoft.com/office/drawing/2014/main" xmlns="" id="{00000000-0008-0000-0400-000003010000}"/>
            </a:ext>
          </a:extLst>
        </xdr:cNvPr>
        <xdr:cNvCxnSpPr/>
      </xdr:nvCxnSpPr>
      <xdr:spPr>
        <a:xfrm flipH="1">
          <a:off x="4861095" y="1972229"/>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260" name="Straight Connector 259">
          <a:extLst>
            <a:ext uri="{FF2B5EF4-FFF2-40B4-BE49-F238E27FC236}">
              <a16:creationId xmlns:a16="http://schemas.microsoft.com/office/drawing/2014/main" xmlns="" id="{00000000-0008-0000-0400-000004010000}"/>
            </a:ext>
          </a:extLst>
        </xdr:cNvPr>
        <xdr:cNvCxnSpPr/>
      </xdr:nvCxnSpPr>
      <xdr:spPr>
        <a:xfrm flipH="1">
          <a:off x="5116591" y="2194105"/>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261" name="Straight Connector 260">
          <a:extLst>
            <a:ext uri="{FF2B5EF4-FFF2-40B4-BE49-F238E27FC236}">
              <a16:creationId xmlns:a16="http://schemas.microsoft.com/office/drawing/2014/main" xmlns="" id="{00000000-0008-0000-0400-000005010000}"/>
            </a:ext>
          </a:extLst>
        </xdr:cNvPr>
        <xdr:cNvCxnSpPr/>
      </xdr:nvCxnSpPr>
      <xdr:spPr>
        <a:xfrm flipH="1" flipV="1">
          <a:off x="5100902" y="1856899"/>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262" name="Straight Connector 261">
          <a:extLst>
            <a:ext uri="{FF2B5EF4-FFF2-40B4-BE49-F238E27FC236}">
              <a16:creationId xmlns:a16="http://schemas.microsoft.com/office/drawing/2014/main" xmlns="" id="{00000000-0008-0000-0400-000006010000}"/>
            </a:ext>
          </a:extLst>
        </xdr:cNvPr>
        <xdr:cNvCxnSpPr/>
      </xdr:nvCxnSpPr>
      <xdr:spPr>
        <a:xfrm flipH="1" flipV="1">
          <a:off x="4715418" y="1826553"/>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263" name="Straight Connector 262">
          <a:extLst>
            <a:ext uri="{FF2B5EF4-FFF2-40B4-BE49-F238E27FC236}">
              <a16:creationId xmlns:a16="http://schemas.microsoft.com/office/drawing/2014/main" xmlns="" id="{00000000-0008-0000-0400-000007010000}"/>
            </a:ext>
          </a:extLst>
        </xdr:cNvPr>
        <xdr:cNvCxnSpPr/>
      </xdr:nvCxnSpPr>
      <xdr:spPr>
        <a:xfrm flipH="1" flipV="1">
          <a:off x="4636978" y="2039465"/>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264" name="Straight Connector 263">
          <a:extLst>
            <a:ext uri="{FF2B5EF4-FFF2-40B4-BE49-F238E27FC236}">
              <a16:creationId xmlns:a16="http://schemas.microsoft.com/office/drawing/2014/main" xmlns="" id="{00000000-0008-0000-0400-000008010000}"/>
            </a:ext>
          </a:extLst>
        </xdr:cNvPr>
        <xdr:cNvCxnSpPr/>
      </xdr:nvCxnSpPr>
      <xdr:spPr>
        <a:xfrm flipH="1" flipV="1">
          <a:off x="4605606" y="2269276"/>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19049</xdr:colOff>
      <xdr:row>48</xdr:row>
      <xdr:rowOff>85725</xdr:rowOff>
    </xdr:from>
    <xdr:to>
      <xdr:col>7</xdr:col>
      <xdr:colOff>219075</xdr:colOff>
      <xdr:row>48</xdr:row>
      <xdr:rowOff>85725</xdr:rowOff>
    </xdr:to>
    <xdr:sp macro="" textlink="">
      <xdr:nvSpPr>
        <xdr:cNvPr id="93" name="Line 1">
          <a:extLst>
            <a:ext uri="{FF2B5EF4-FFF2-40B4-BE49-F238E27FC236}">
              <a16:creationId xmlns:a16="http://schemas.microsoft.com/office/drawing/2014/main" xmlns="" id="{00000000-0008-0000-0400-00005D000000}"/>
            </a:ext>
          </a:extLst>
        </xdr:cNvPr>
        <xdr:cNvSpPr>
          <a:spLocks noChangeShapeType="1"/>
        </xdr:cNvSpPr>
      </xdr:nvSpPr>
      <xdr:spPr bwMode="auto">
        <a:xfrm flipV="1">
          <a:off x="1724024" y="84201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94" name="Line 2">
          <a:extLst>
            <a:ext uri="{FF2B5EF4-FFF2-40B4-BE49-F238E27FC236}">
              <a16:creationId xmlns:a16="http://schemas.microsoft.com/office/drawing/2014/main" xmlns="" id="{00000000-0008-0000-0400-00005E000000}"/>
            </a:ext>
          </a:extLst>
        </xdr:cNvPr>
        <xdr:cNvSpPr>
          <a:spLocks noChangeShapeType="1"/>
        </xdr:cNvSpPr>
      </xdr:nvSpPr>
      <xdr:spPr bwMode="auto">
        <a:xfrm flipH="1">
          <a:off x="3181349" y="8420100"/>
          <a:ext cx="809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95" name="Line 7">
          <a:extLst>
            <a:ext uri="{FF2B5EF4-FFF2-40B4-BE49-F238E27FC236}">
              <a16:creationId xmlns:a16="http://schemas.microsoft.com/office/drawing/2014/main" xmlns="" id="{00000000-0008-0000-0400-00005F000000}"/>
            </a:ext>
          </a:extLst>
        </xdr:cNvPr>
        <xdr:cNvSpPr>
          <a:spLocks noChangeShapeType="1"/>
        </xdr:cNvSpPr>
      </xdr:nvSpPr>
      <xdr:spPr bwMode="auto">
        <a:xfrm>
          <a:off x="8848725" y="1419225"/>
          <a:ext cx="0" cy="113347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96" name="Line 8">
          <a:extLst>
            <a:ext uri="{FF2B5EF4-FFF2-40B4-BE49-F238E27FC236}">
              <a16:creationId xmlns:a16="http://schemas.microsoft.com/office/drawing/2014/main" xmlns="" id="{00000000-0008-0000-0400-000060000000}"/>
            </a:ext>
          </a:extLst>
        </xdr:cNvPr>
        <xdr:cNvSpPr>
          <a:spLocks noChangeShapeType="1"/>
        </xdr:cNvSpPr>
      </xdr:nvSpPr>
      <xdr:spPr bwMode="auto">
        <a:xfrm flipH="1">
          <a:off x="4486274" y="1314450"/>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97" name="Line 9">
          <a:extLst>
            <a:ext uri="{FF2B5EF4-FFF2-40B4-BE49-F238E27FC236}">
              <a16:creationId xmlns:a16="http://schemas.microsoft.com/office/drawing/2014/main" xmlns="" id="{00000000-0008-0000-0400-000061000000}"/>
            </a:ext>
          </a:extLst>
        </xdr:cNvPr>
        <xdr:cNvSpPr>
          <a:spLocks noChangeShapeType="1"/>
        </xdr:cNvSpPr>
      </xdr:nvSpPr>
      <xdr:spPr bwMode="auto">
        <a:xfrm>
          <a:off x="60007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98" name="Line 10">
          <a:extLst>
            <a:ext uri="{FF2B5EF4-FFF2-40B4-BE49-F238E27FC236}">
              <a16:creationId xmlns:a16="http://schemas.microsoft.com/office/drawing/2014/main" xmlns="" id="{00000000-0008-0000-0400-000062000000}"/>
            </a:ext>
          </a:extLst>
        </xdr:cNvPr>
        <xdr:cNvSpPr>
          <a:spLocks noChangeShapeType="1"/>
        </xdr:cNvSpPr>
      </xdr:nvSpPr>
      <xdr:spPr bwMode="auto">
        <a:xfrm flipV="1">
          <a:off x="60007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99" name="Line 11">
          <a:extLst>
            <a:ext uri="{FF2B5EF4-FFF2-40B4-BE49-F238E27FC236}">
              <a16:creationId xmlns:a16="http://schemas.microsoft.com/office/drawing/2014/main" xmlns="" id="{00000000-0008-0000-0400-000063000000}"/>
            </a:ext>
          </a:extLst>
        </xdr:cNvPr>
        <xdr:cNvSpPr>
          <a:spLocks noChangeShapeType="1"/>
        </xdr:cNvSpPr>
      </xdr:nvSpPr>
      <xdr:spPr bwMode="auto">
        <a:xfrm flipV="1">
          <a:off x="1838325" y="1143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0" name="Line 13">
          <a:extLst>
            <a:ext uri="{FF2B5EF4-FFF2-40B4-BE49-F238E27FC236}">
              <a16:creationId xmlns:a16="http://schemas.microsoft.com/office/drawing/2014/main" xmlns="" id="{00000000-0008-0000-0400-000064000000}"/>
            </a:ext>
          </a:extLst>
        </xdr:cNvPr>
        <xdr:cNvSpPr>
          <a:spLocks noChangeShapeType="1"/>
        </xdr:cNvSpPr>
      </xdr:nvSpPr>
      <xdr:spPr bwMode="auto">
        <a:xfrm flipV="1">
          <a:off x="15430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01" name="Line 16">
          <a:extLst>
            <a:ext uri="{FF2B5EF4-FFF2-40B4-BE49-F238E27FC236}">
              <a16:creationId xmlns:a16="http://schemas.microsoft.com/office/drawing/2014/main" xmlns="" id="{00000000-0008-0000-0400-000065000000}"/>
            </a:ext>
          </a:extLst>
        </xdr:cNvPr>
        <xdr:cNvSpPr>
          <a:spLocks noChangeShapeType="1"/>
        </xdr:cNvSpPr>
      </xdr:nvSpPr>
      <xdr:spPr bwMode="auto">
        <a:xfrm>
          <a:off x="104870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02" name="Line 17">
          <a:extLst>
            <a:ext uri="{FF2B5EF4-FFF2-40B4-BE49-F238E27FC236}">
              <a16:creationId xmlns:a16="http://schemas.microsoft.com/office/drawing/2014/main" xmlns="" id="{00000000-0008-0000-0400-000066000000}"/>
            </a:ext>
          </a:extLst>
        </xdr:cNvPr>
        <xdr:cNvSpPr>
          <a:spLocks noChangeShapeType="1"/>
        </xdr:cNvSpPr>
      </xdr:nvSpPr>
      <xdr:spPr bwMode="auto">
        <a:xfrm flipV="1">
          <a:off x="104870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03" name="Line 18">
          <a:extLst>
            <a:ext uri="{FF2B5EF4-FFF2-40B4-BE49-F238E27FC236}">
              <a16:creationId xmlns:a16="http://schemas.microsoft.com/office/drawing/2014/main" xmlns="" id="{00000000-0008-0000-0400-000067000000}"/>
            </a:ext>
          </a:extLst>
        </xdr:cNvPr>
        <xdr:cNvSpPr>
          <a:spLocks noChangeShapeType="1"/>
        </xdr:cNvSpPr>
      </xdr:nvSpPr>
      <xdr:spPr bwMode="auto">
        <a:xfrm flipH="1">
          <a:off x="12344400" y="27717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04" name="Line 19">
          <a:extLst>
            <a:ext uri="{FF2B5EF4-FFF2-40B4-BE49-F238E27FC236}">
              <a16:creationId xmlns:a16="http://schemas.microsoft.com/office/drawing/2014/main" xmlns="" id="{00000000-0008-0000-0400-000068000000}"/>
            </a:ext>
          </a:extLst>
        </xdr:cNvPr>
        <xdr:cNvSpPr>
          <a:spLocks noChangeShapeType="1"/>
        </xdr:cNvSpPr>
      </xdr:nvSpPr>
      <xdr:spPr bwMode="auto">
        <a:xfrm>
          <a:off x="11963400" y="2781299"/>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5" name="Line 20">
          <a:extLst>
            <a:ext uri="{FF2B5EF4-FFF2-40B4-BE49-F238E27FC236}">
              <a16:creationId xmlns:a16="http://schemas.microsoft.com/office/drawing/2014/main" xmlns="" id="{00000000-0008-0000-0400-000069000000}"/>
            </a:ext>
          </a:extLst>
        </xdr:cNvPr>
        <xdr:cNvSpPr>
          <a:spLocks noChangeShapeType="1"/>
        </xdr:cNvSpPr>
      </xdr:nvSpPr>
      <xdr:spPr bwMode="auto">
        <a:xfrm flipH="1">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6" name="Line 21">
          <a:extLst>
            <a:ext uri="{FF2B5EF4-FFF2-40B4-BE49-F238E27FC236}">
              <a16:creationId xmlns:a16="http://schemas.microsoft.com/office/drawing/2014/main" xmlns="" id="{00000000-0008-0000-0400-00006A000000}"/>
            </a:ext>
          </a:extLst>
        </xdr:cNvPr>
        <xdr:cNvSpPr>
          <a:spLocks noChangeShapeType="1"/>
        </xdr:cNvSpPr>
      </xdr:nvSpPr>
      <xdr:spPr bwMode="auto">
        <a:xfrm>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07" name="Line 22">
          <a:extLst>
            <a:ext uri="{FF2B5EF4-FFF2-40B4-BE49-F238E27FC236}">
              <a16:creationId xmlns:a16="http://schemas.microsoft.com/office/drawing/2014/main" xmlns="" id="{00000000-0008-0000-0400-00006B000000}"/>
            </a:ext>
          </a:extLst>
        </xdr:cNvPr>
        <xdr:cNvSpPr>
          <a:spLocks noChangeShapeType="1"/>
        </xdr:cNvSpPr>
      </xdr:nvSpPr>
      <xdr:spPr bwMode="auto">
        <a:xfrm flipV="1">
          <a:off x="1533525" y="6486524"/>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108" name="Line 23">
          <a:extLst>
            <a:ext uri="{FF2B5EF4-FFF2-40B4-BE49-F238E27FC236}">
              <a16:creationId xmlns:a16="http://schemas.microsoft.com/office/drawing/2014/main" xmlns="" id="{00000000-0008-0000-0400-00006C000000}"/>
            </a:ext>
          </a:extLst>
        </xdr:cNvPr>
        <xdr:cNvSpPr>
          <a:spLocks noChangeShapeType="1"/>
        </xdr:cNvSpPr>
      </xdr:nvSpPr>
      <xdr:spPr bwMode="auto">
        <a:xfrm>
          <a:off x="1533525" y="60293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28574</xdr:rowOff>
    </xdr:from>
    <xdr:to>
      <xdr:col>5</xdr:col>
      <xdr:colOff>123825</xdr:colOff>
      <xdr:row>33</xdr:row>
      <xdr:rowOff>361949</xdr:rowOff>
    </xdr:to>
    <xdr:sp macro="" textlink="">
      <xdr:nvSpPr>
        <xdr:cNvPr id="109" name="Line 24">
          <a:extLst>
            <a:ext uri="{FF2B5EF4-FFF2-40B4-BE49-F238E27FC236}">
              <a16:creationId xmlns:a16="http://schemas.microsoft.com/office/drawing/2014/main" xmlns="" id="{00000000-0008-0000-0400-00006D000000}"/>
            </a:ext>
          </a:extLst>
        </xdr:cNvPr>
        <xdr:cNvSpPr>
          <a:spLocks noChangeShapeType="1"/>
        </xdr:cNvSpPr>
      </xdr:nvSpPr>
      <xdr:spPr bwMode="auto">
        <a:xfrm flipV="1">
          <a:off x="1819275" y="3848099"/>
          <a:ext cx="9525" cy="2009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110" name="Line 25">
          <a:extLst>
            <a:ext uri="{FF2B5EF4-FFF2-40B4-BE49-F238E27FC236}">
              <a16:creationId xmlns:a16="http://schemas.microsoft.com/office/drawing/2014/main" xmlns="" id="{00000000-0008-0000-0400-00006E000000}"/>
            </a:ext>
          </a:extLst>
        </xdr:cNvPr>
        <xdr:cNvSpPr>
          <a:spLocks noChangeShapeType="1"/>
        </xdr:cNvSpPr>
      </xdr:nvSpPr>
      <xdr:spPr bwMode="auto">
        <a:xfrm>
          <a:off x="1838325" y="1552575"/>
          <a:ext cx="0" cy="1771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111" name="Line 31">
          <a:extLst>
            <a:ext uri="{FF2B5EF4-FFF2-40B4-BE49-F238E27FC236}">
              <a16:creationId xmlns:a16="http://schemas.microsoft.com/office/drawing/2014/main" xmlns="" id="{00000000-0008-0000-0400-00006F000000}"/>
            </a:ext>
          </a:extLst>
        </xdr:cNvPr>
        <xdr:cNvSpPr>
          <a:spLocks noChangeShapeType="1"/>
        </xdr:cNvSpPr>
      </xdr:nvSpPr>
      <xdr:spPr bwMode="auto">
        <a:xfrm flipV="1">
          <a:off x="15506700" y="314325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113" name="Line 37">
          <a:extLst>
            <a:ext uri="{FF2B5EF4-FFF2-40B4-BE49-F238E27FC236}">
              <a16:creationId xmlns:a16="http://schemas.microsoft.com/office/drawing/2014/main" xmlns="" id="{00000000-0008-0000-0400-000071000000}"/>
            </a:ext>
          </a:extLst>
        </xdr:cNvPr>
        <xdr:cNvSpPr>
          <a:spLocks noChangeShapeType="1"/>
        </xdr:cNvSpPr>
      </xdr:nvSpPr>
      <xdr:spPr bwMode="auto">
        <a:xfrm flipV="1">
          <a:off x="11191875" y="8429625"/>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114" name="Line 38">
          <a:extLst>
            <a:ext uri="{FF2B5EF4-FFF2-40B4-BE49-F238E27FC236}">
              <a16:creationId xmlns:a16="http://schemas.microsoft.com/office/drawing/2014/main" xmlns="" id="{00000000-0008-0000-0400-000072000000}"/>
            </a:ext>
          </a:extLst>
        </xdr:cNvPr>
        <xdr:cNvSpPr>
          <a:spLocks noChangeShapeType="1"/>
        </xdr:cNvSpPr>
      </xdr:nvSpPr>
      <xdr:spPr bwMode="auto">
        <a:xfrm flipH="1" flipV="1">
          <a:off x="12401549" y="8420098"/>
          <a:ext cx="86677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5" name="Line 39">
          <a:extLst>
            <a:ext uri="{FF2B5EF4-FFF2-40B4-BE49-F238E27FC236}">
              <a16:creationId xmlns:a16="http://schemas.microsoft.com/office/drawing/2014/main" xmlns="" id="{00000000-0008-0000-0400-000073000000}"/>
            </a:ext>
          </a:extLst>
        </xdr:cNvPr>
        <xdr:cNvSpPr>
          <a:spLocks noChangeShapeType="1"/>
        </xdr:cNvSpPr>
      </xdr:nvSpPr>
      <xdr:spPr bwMode="auto">
        <a:xfrm flipV="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6" name="Line 40">
          <a:extLst>
            <a:ext uri="{FF2B5EF4-FFF2-40B4-BE49-F238E27FC236}">
              <a16:creationId xmlns:a16="http://schemas.microsoft.com/office/drawing/2014/main" xmlns="" id="{00000000-0008-0000-0400-000074000000}"/>
            </a:ext>
          </a:extLst>
        </xdr:cNvPr>
        <xdr:cNvSpPr>
          <a:spLocks noChangeShapeType="1"/>
        </xdr:cNvSpPr>
      </xdr:nvSpPr>
      <xdr:spPr bwMode="auto">
        <a:xfrm flipH="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117" name="Line 43">
          <a:extLst>
            <a:ext uri="{FF2B5EF4-FFF2-40B4-BE49-F238E27FC236}">
              <a16:creationId xmlns:a16="http://schemas.microsoft.com/office/drawing/2014/main" xmlns="" id="{00000000-0008-0000-0400-000075000000}"/>
            </a:ext>
          </a:extLst>
        </xdr:cNvPr>
        <xdr:cNvSpPr>
          <a:spLocks noChangeShapeType="1"/>
        </xdr:cNvSpPr>
      </xdr:nvSpPr>
      <xdr:spPr bwMode="auto">
        <a:xfrm>
          <a:off x="15506700" y="533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118" name="Line 44">
          <a:extLst>
            <a:ext uri="{FF2B5EF4-FFF2-40B4-BE49-F238E27FC236}">
              <a16:creationId xmlns:a16="http://schemas.microsoft.com/office/drawing/2014/main" xmlns="" id="{00000000-0008-0000-0400-000076000000}"/>
            </a:ext>
          </a:extLst>
        </xdr:cNvPr>
        <xdr:cNvSpPr>
          <a:spLocks noChangeShapeType="1"/>
        </xdr:cNvSpPr>
      </xdr:nvSpPr>
      <xdr:spPr bwMode="auto">
        <a:xfrm flipH="1">
          <a:off x="15506700" y="523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119" name="Line 52">
          <a:extLst>
            <a:ext uri="{FF2B5EF4-FFF2-40B4-BE49-F238E27FC236}">
              <a16:creationId xmlns:a16="http://schemas.microsoft.com/office/drawing/2014/main" xmlns="" id="{00000000-0008-0000-0400-000077000000}"/>
            </a:ext>
          </a:extLst>
        </xdr:cNvPr>
        <xdr:cNvSpPr>
          <a:spLocks noChangeShapeType="1"/>
        </xdr:cNvSpPr>
      </xdr:nvSpPr>
      <xdr:spPr bwMode="auto">
        <a:xfrm>
          <a:off x="4229100" y="1066800"/>
          <a:ext cx="0" cy="13525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120" name="Line 57">
          <a:extLst>
            <a:ext uri="{FF2B5EF4-FFF2-40B4-BE49-F238E27FC236}">
              <a16:creationId xmlns:a16="http://schemas.microsoft.com/office/drawing/2014/main" xmlns="" id="{00000000-0008-0000-0400-000078000000}"/>
            </a:ext>
          </a:extLst>
        </xdr:cNvPr>
        <xdr:cNvSpPr>
          <a:spLocks noChangeShapeType="1"/>
        </xdr:cNvSpPr>
      </xdr:nvSpPr>
      <xdr:spPr bwMode="auto">
        <a:xfrm flipV="1">
          <a:off x="13801725" y="7791450"/>
          <a:ext cx="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121" name="Line 59">
          <a:extLst>
            <a:ext uri="{FF2B5EF4-FFF2-40B4-BE49-F238E27FC236}">
              <a16:creationId xmlns:a16="http://schemas.microsoft.com/office/drawing/2014/main" xmlns="" id="{00000000-0008-0000-0400-000079000000}"/>
            </a:ext>
          </a:extLst>
        </xdr:cNvPr>
        <xdr:cNvSpPr>
          <a:spLocks noChangeShapeType="1"/>
        </xdr:cNvSpPr>
      </xdr:nvSpPr>
      <xdr:spPr bwMode="auto">
        <a:xfrm>
          <a:off x="14144625" y="6753225"/>
          <a:ext cx="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122" name="Line 60">
          <a:extLst>
            <a:ext uri="{FF2B5EF4-FFF2-40B4-BE49-F238E27FC236}">
              <a16:creationId xmlns:a16="http://schemas.microsoft.com/office/drawing/2014/main" xmlns="" id="{00000000-0008-0000-0400-00007A000000}"/>
            </a:ext>
          </a:extLst>
        </xdr:cNvPr>
        <xdr:cNvSpPr>
          <a:spLocks noChangeShapeType="1"/>
        </xdr:cNvSpPr>
      </xdr:nvSpPr>
      <xdr:spPr bwMode="auto">
        <a:xfrm flipV="1">
          <a:off x="14135100" y="77914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123" name="Line 61">
          <a:extLst>
            <a:ext uri="{FF2B5EF4-FFF2-40B4-BE49-F238E27FC236}">
              <a16:creationId xmlns:a16="http://schemas.microsoft.com/office/drawing/2014/main" xmlns="" id="{00000000-0008-0000-0400-00007B000000}"/>
            </a:ext>
          </a:extLst>
        </xdr:cNvPr>
        <xdr:cNvSpPr>
          <a:spLocks noChangeShapeType="1"/>
        </xdr:cNvSpPr>
      </xdr:nvSpPr>
      <xdr:spPr bwMode="auto">
        <a:xfrm>
          <a:off x="138017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124" name="Line 62">
          <a:extLst>
            <a:ext uri="{FF2B5EF4-FFF2-40B4-BE49-F238E27FC236}">
              <a16:creationId xmlns:a16="http://schemas.microsoft.com/office/drawing/2014/main" xmlns="" id="{00000000-0008-0000-0400-00007C000000}"/>
            </a:ext>
          </a:extLst>
        </xdr:cNvPr>
        <xdr:cNvSpPr>
          <a:spLocks noChangeShapeType="1"/>
        </xdr:cNvSpPr>
      </xdr:nvSpPr>
      <xdr:spPr bwMode="auto">
        <a:xfrm flipV="1">
          <a:off x="138017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125" name="Line 64">
          <a:extLst>
            <a:ext uri="{FF2B5EF4-FFF2-40B4-BE49-F238E27FC236}">
              <a16:creationId xmlns:a16="http://schemas.microsoft.com/office/drawing/2014/main" xmlns="" id="{00000000-0008-0000-0400-00007D000000}"/>
            </a:ext>
          </a:extLst>
        </xdr:cNvPr>
        <xdr:cNvSpPr>
          <a:spLocks noChangeShapeType="1"/>
        </xdr:cNvSpPr>
      </xdr:nvSpPr>
      <xdr:spPr bwMode="auto">
        <a:xfrm>
          <a:off x="13811250" y="740092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127" name="Line 66">
          <a:extLst>
            <a:ext uri="{FF2B5EF4-FFF2-40B4-BE49-F238E27FC236}">
              <a16:creationId xmlns:a16="http://schemas.microsoft.com/office/drawing/2014/main" xmlns="" id="{00000000-0008-0000-0400-00007F000000}"/>
            </a:ext>
          </a:extLst>
        </xdr:cNvPr>
        <xdr:cNvSpPr>
          <a:spLocks noChangeShapeType="1"/>
        </xdr:cNvSpPr>
      </xdr:nvSpPr>
      <xdr:spPr bwMode="auto">
        <a:xfrm>
          <a:off x="13801725" y="675322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128" name="Line 71">
          <a:extLst>
            <a:ext uri="{FF2B5EF4-FFF2-40B4-BE49-F238E27FC236}">
              <a16:creationId xmlns:a16="http://schemas.microsoft.com/office/drawing/2014/main" xmlns="" id="{00000000-0008-0000-0400-000080000000}"/>
            </a:ext>
          </a:extLst>
        </xdr:cNvPr>
        <xdr:cNvSpPr>
          <a:spLocks noChangeShapeType="1"/>
        </xdr:cNvSpPr>
      </xdr:nvSpPr>
      <xdr:spPr bwMode="auto">
        <a:xfrm>
          <a:off x="11410950" y="7591425"/>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129" name="Line 72">
          <a:extLst>
            <a:ext uri="{FF2B5EF4-FFF2-40B4-BE49-F238E27FC236}">
              <a16:creationId xmlns:a16="http://schemas.microsoft.com/office/drawing/2014/main" xmlns="" id="{00000000-0008-0000-0400-000081000000}"/>
            </a:ext>
          </a:extLst>
        </xdr:cNvPr>
        <xdr:cNvSpPr>
          <a:spLocks noChangeShapeType="1"/>
        </xdr:cNvSpPr>
      </xdr:nvSpPr>
      <xdr:spPr bwMode="auto">
        <a:xfrm flipH="1">
          <a:off x="12372975" y="7581900"/>
          <a:ext cx="6953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130" name="Line 73">
          <a:extLst>
            <a:ext uri="{FF2B5EF4-FFF2-40B4-BE49-F238E27FC236}">
              <a16:creationId xmlns:a16="http://schemas.microsoft.com/office/drawing/2014/main" xmlns="" id="{00000000-0008-0000-0400-000082000000}"/>
            </a:ext>
          </a:extLst>
        </xdr:cNvPr>
        <xdr:cNvSpPr>
          <a:spLocks noChangeShapeType="1"/>
        </xdr:cNvSpPr>
      </xdr:nvSpPr>
      <xdr:spPr bwMode="auto">
        <a:xfrm>
          <a:off x="2009775" y="7591425"/>
          <a:ext cx="6667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131" name="Line 74">
          <a:extLst>
            <a:ext uri="{FF2B5EF4-FFF2-40B4-BE49-F238E27FC236}">
              <a16:creationId xmlns:a16="http://schemas.microsoft.com/office/drawing/2014/main" xmlns="" id="{00000000-0008-0000-0400-000083000000}"/>
            </a:ext>
          </a:extLst>
        </xdr:cNvPr>
        <xdr:cNvSpPr>
          <a:spLocks noChangeShapeType="1"/>
        </xdr:cNvSpPr>
      </xdr:nvSpPr>
      <xdr:spPr bwMode="auto">
        <a:xfrm flipH="1">
          <a:off x="2952750" y="7581900"/>
          <a:ext cx="7429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33" name="Line 261">
          <a:extLst>
            <a:ext uri="{FF2B5EF4-FFF2-40B4-BE49-F238E27FC236}">
              <a16:creationId xmlns:a16="http://schemas.microsoft.com/office/drawing/2014/main" xmlns="" id="{00000000-0008-0000-0400-000085000000}"/>
            </a:ext>
          </a:extLst>
        </xdr:cNvPr>
        <xdr:cNvSpPr>
          <a:spLocks noChangeShapeType="1"/>
        </xdr:cNvSpPr>
      </xdr:nvSpPr>
      <xdr:spPr bwMode="auto">
        <a:xfrm flipV="1">
          <a:off x="3933825" y="704850"/>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135" name="Line 18">
          <a:extLst>
            <a:ext uri="{FF2B5EF4-FFF2-40B4-BE49-F238E27FC236}">
              <a16:creationId xmlns:a16="http://schemas.microsoft.com/office/drawing/2014/main" xmlns="" id="{00000000-0008-0000-0400-000087000000}"/>
            </a:ext>
          </a:extLst>
        </xdr:cNvPr>
        <xdr:cNvSpPr>
          <a:spLocks noChangeShapeType="1"/>
        </xdr:cNvSpPr>
      </xdr:nvSpPr>
      <xdr:spPr bwMode="auto">
        <a:xfrm flipH="1">
          <a:off x="12582525" y="6991350"/>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136" name="Line 19">
          <a:extLst>
            <a:ext uri="{FF2B5EF4-FFF2-40B4-BE49-F238E27FC236}">
              <a16:creationId xmlns:a16="http://schemas.microsoft.com/office/drawing/2014/main" xmlns="" id="{00000000-0008-0000-0400-000088000000}"/>
            </a:ext>
          </a:extLst>
        </xdr:cNvPr>
        <xdr:cNvSpPr>
          <a:spLocks noChangeShapeType="1"/>
        </xdr:cNvSpPr>
      </xdr:nvSpPr>
      <xdr:spPr bwMode="auto">
        <a:xfrm>
          <a:off x="11725275" y="6991350"/>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137" name="Line 23">
          <a:extLst>
            <a:ext uri="{FF2B5EF4-FFF2-40B4-BE49-F238E27FC236}">
              <a16:creationId xmlns:a16="http://schemas.microsoft.com/office/drawing/2014/main" xmlns="" id="{00000000-0008-0000-0400-000089000000}"/>
            </a:ext>
          </a:extLst>
        </xdr:cNvPr>
        <xdr:cNvSpPr>
          <a:spLocks noChangeShapeType="1"/>
        </xdr:cNvSpPr>
      </xdr:nvSpPr>
      <xdr:spPr bwMode="auto">
        <a:xfrm flipH="1">
          <a:off x="7743823" y="675322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138" name="Line 17">
          <a:extLst>
            <a:ext uri="{FF2B5EF4-FFF2-40B4-BE49-F238E27FC236}">
              <a16:creationId xmlns:a16="http://schemas.microsoft.com/office/drawing/2014/main" xmlns="" id="{00000000-0008-0000-0400-00008A000000}"/>
            </a:ext>
          </a:extLst>
        </xdr:cNvPr>
        <xdr:cNvSpPr>
          <a:spLocks noChangeShapeType="1"/>
        </xdr:cNvSpPr>
      </xdr:nvSpPr>
      <xdr:spPr bwMode="auto">
        <a:xfrm flipV="1">
          <a:off x="7753350" y="6962775"/>
          <a:ext cx="0" cy="66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139" name="Line 73">
          <a:extLst>
            <a:ext uri="{FF2B5EF4-FFF2-40B4-BE49-F238E27FC236}">
              <a16:creationId xmlns:a16="http://schemas.microsoft.com/office/drawing/2014/main" xmlns="" id="{00000000-0008-0000-0400-00008B000000}"/>
            </a:ext>
          </a:extLst>
        </xdr:cNvPr>
        <xdr:cNvSpPr>
          <a:spLocks noChangeShapeType="1"/>
        </xdr:cNvSpPr>
      </xdr:nvSpPr>
      <xdr:spPr bwMode="auto">
        <a:xfrm>
          <a:off x="6772275" y="7124699"/>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140" name="Line 74">
          <a:extLst>
            <a:ext uri="{FF2B5EF4-FFF2-40B4-BE49-F238E27FC236}">
              <a16:creationId xmlns:a16="http://schemas.microsoft.com/office/drawing/2014/main" xmlns="" id="{00000000-0008-0000-0400-00008C000000}"/>
            </a:ext>
          </a:extLst>
        </xdr:cNvPr>
        <xdr:cNvSpPr>
          <a:spLocks noChangeShapeType="1"/>
        </xdr:cNvSpPr>
      </xdr:nvSpPr>
      <xdr:spPr bwMode="auto">
        <a:xfrm flipH="1">
          <a:off x="7286625" y="7115173"/>
          <a:ext cx="352425"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141" name="Picture 140" descr="C:\Users\Aamir Naveed\Desktop\BB.jpg">
          <a:extLst>
            <a:ext uri="{FF2B5EF4-FFF2-40B4-BE49-F238E27FC236}">
              <a16:creationId xmlns:a16="http://schemas.microsoft.com/office/drawing/2014/main" xmlns="" id="{00000000-0008-0000-0400-00008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62325" y="6029325"/>
          <a:ext cx="3533775" cy="171452"/>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142" name="Picture 141" descr="C:\Users\Aamir Naveed\Desktop\BB.jpg">
          <a:extLst>
            <a:ext uri="{FF2B5EF4-FFF2-40B4-BE49-F238E27FC236}">
              <a16:creationId xmlns:a16="http://schemas.microsoft.com/office/drawing/2014/main" xmlns="" id="{00000000-0008-0000-0400-00008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6019800"/>
          <a:ext cx="4200525" cy="161927"/>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143" name="Picture 142" descr="C:\Users\Aamir Naveed\Desktop\TOT PHED April 11-14,2016\Toilet design by Asad\images (7).jpg">
          <a:extLst>
            <a:ext uri="{FF2B5EF4-FFF2-40B4-BE49-F238E27FC236}">
              <a16:creationId xmlns:a16="http://schemas.microsoft.com/office/drawing/2014/main" xmlns="" id="{00000000-0008-0000-0400-00008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4314825"/>
          <a:ext cx="600075" cy="1528483"/>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144" name="Picture 143" descr="C:\Users\Aamir Naveed\Desktop\TOT PHED April 11-14,2016\Toilet design by Asad\images (7).jpg">
          <a:extLst>
            <a:ext uri="{FF2B5EF4-FFF2-40B4-BE49-F238E27FC236}">
              <a16:creationId xmlns:a16="http://schemas.microsoft.com/office/drawing/2014/main" xmlns="" id="{00000000-0008-0000-0400-000090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52700" y="2952750"/>
          <a:ext cx="600075" cy="1371601"/>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146" name="Picture 145" descr="C:\Users\Aamir Naveed\Desktop\TOT PHED April 11-14,2016\Toilet design by Asad\images (7).jpg">
          <a:extLst>
            <a:ext uri="{FF2B5EF4-FFF2-40B4-BE49-F238E27FC236}">
              <a16:creationId xmlns:a16="http://schemas.microsoft.com/office/drawing/2014/main" xmlns="" id="{00000000-0008-0000-0400-000092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63400" y="1552575"/>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147" name="Picture 146" descr="C:\Users\Aamir Naveed\Desktop\TOT PHED April 11-14,2016\Toilet design by Asad\images (7).jpg">
          <a:extLst>
            <a:ext uri="{FF2B5EF4-FFF2-40B4-BE49-F238E27FC236}">
              <a16:creationId xmlns:a16="http://schemas.microsoft.com/office/drawing/2014/main" xmlns="" id="{00000000-0008-0000-0400-00009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00875" y="1552575"/>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148" name="Picture 147" descr="C:\Users\Aamir Naveed\Desktop\TOT PHED April 11-14,2016\Toilet design by Asad\images (7).jpg">
          <a:extLst>
            <a:ext uri="{FF2B5EF4-FFF2-40B4-BE49-F238E27FC236}">
              <a16:creationId xmlns:a16="http://schemas.microsoft.com/office/drawing/2014/main" xmlns="" id="{00000000-0008-0000-0400-00009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4276724"/>
          <a:ext cx="561975" cy="1566583"/>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149" name="Picture 148" descr="C:\Users\Aamir Naveed\Desktop\TOT PHED April 11-14,2016\Toilet design by Asad\images (7).jpg">
          <a:extLst>
            <a:ext uri="{FF2B5EF4-FFF2-40B4-BE49-F238E27FC236}">
              <a16:creationId xmlns:a16="http://schemas.microsoft.com/office/drawing/2014/main" xmlns="" id="{00000000-0008-0000-0400-00009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2914650"/>
          <a:ext cx="561975" cy="1371601"/>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150" name="Picture 149" descr="C:\Users\Aamir Naveed\Desktop\TOT PHED April 11-14,2016\Toilet design by Asad\images (7).jpg">
          <a:extLst>
            <a:ext uri="{FF2B5EF4-FFF2-40B4-BE49-F238E27FC236}">
              <a16:creationId xmlns:a16="http://schemas.microsoft.com/office/drawing/2014/main" xmlns="" id="{00000000-0008-0000-0400-00009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4248150"/>
          <a:ext cx="361949" cy="1609725"/>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151" name="Picture 150" descr="C:\Users\Aamir Naveed\Desktop\TOT PHED April 11-14,2016\Toilet design by Asad\images (7).jpg">
          <a:extLst>
            <a:ext uri="{FF2B5EF4-FFF2-40B4-BE49-F238E27FC236}">
              <a16:creationId xmlns:a16="http://schemas.microsoft.com/office/drawing/2014/main" xmlns="" id="{00000000-0008-0000-0400-00009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91350" y="2914650"/>
          <a:ext cx="362682" cy="137160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153" name="Picture 152" descr="C:\Users\Aamir Naveed\Desktop\TOT PHED April 11-14,2016\Toilet design by Asad\images (6).jpg">
          <a:extLst>
            <a:ext uri="{FF2B5EF4-FFF2-40B4-BE49-F238E27FC236}">
              <a16:creationId xmlns:a16="http://schemas.microsoft.com/office/drawing/2014/main" xmlns="" id="{00000000-0008-0000-0400-000099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417992" y="7390154"/>
          <a:ext cx="1637421" cy="392595"/>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154" name="Picture 153" descr="C:\Users\Aamir Naveed\Desktop\TOT PHED April 11-14,2016\Toilet design by Asad\images (6).jpg">
          <a:extLst>
            <a:ext uri="{FF2B5EF4-FFF2-40B4-BE49-F238E27FC236}">
              <a16:creationId xmlns:a16="http://schemas.microsoft.com/office/drawing/2014/main" xmlns="" id="{00000000-0008-0000-0400-00009A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93297" y="6034454"/>
          <a:ext cx="624858" cy="711445"/>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55" name="Picture 154" descr="C:\Users\Aamir Naveed\Desktop\TOT PHED April 11-14,2016\Toilet design by Asad\Untitled.png">
          <a:extLst>
            <a:ext uri="{FF2B5EF4-FFF2-40B4-BE49-F238E27FC236}">
              <a16:creationId xmlns:a16="http://schemas.microsoft.com/office/drawing/2014/main" xmlns="" id="{00000000-0008-0000-0400-00009B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497050" y="6031006"/>
          <a:ext cx="411816" cy="723176"/>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56" name="Picture 155" descr="C:\Users\Aamir Naveed\Desktop\BB.jpg">
          <a:extLst>
            <a:ext uri="{FF2B5EF4-FFF2-40B4-BE49-F238E27FC236}">
              <a16:creationId xmlns:a16="http://schemas.microsoft.com/office/drawing/2014/main" xmlns="" id="{00000000-0008-0000-0400-00009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8030" y="6031006"/>
          <a:ext cx="1785098" cy="195543"/>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57" name="Picture 156" descr="C:\Users\Aamir Naveed\Desktop\TOT PHED April 11-14,2016\Toilet design by Asad\Untitled.png">
          <a:extLst>
            <a:ext uri="{FF2B5EF4-FFF2-40B4-BE49-F238E27FC236}">
              <a16:creationId xmlns:a16="http://schemas.microsoft.com/office/drawing/2014/main" xmlns="" id="{00000000-0008-0000-0400-00009D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34901" y="4727201"/>
          <a:ext cx="900392" cy="113067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58" name="Picture 157" descr="C:\Users\Aamir Naveed\Desktop\wheel chair.jpg">
          <a:extLst>
            <a:ext uri="{FF2B5EF4-FFF2-40B4-BE49-F238E27FC236}">
              <a16:creationId xmlns:a16="http://schemas.microsoft.com/office/drawing/2014/main" xmlns="" id="{00000000-0008-0000-0400-00009E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43136" y="4447055"/>
          <a:ext cx="1106021" cy="1261222"/>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159" name="Block Arc 158">
          <a:extLst>
            <a:ext uri="{FF2B5EF4-FFF2-40B4-BE49-F238E27FC236}">
              <a16:creationId xmlns:a16="http://schemas.microsoft.com/office/drawing/2014/main" xmlns="" id="{00000000-0008-0000-0400-00009F000000}"/>
            </a:ext>
          </a:extLst>
        </xdr:cNvPr>
        <xdr:cNvSpPr/>
      </xdr:nvSpPr>
      <xdr:spPr>
        <a:xfrm rot="10800000">
          <a:off x="12506885" y="4424642"/>
          <a:ext cx="875180"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160" name="Rectangle 31">
          <a:extLst>
            <a:ext uri="{FF2B5EF4-FFF2-40B4-BE49-F238E27FC236}">
              <a16:creationId xmlns:a16="http://schemas.microsoft.com/office/drawing/2014/main" xmlns="" id="{00000000-0008-0000-0400-0000A0000000}"/>
            </a:ext>
          </a:extLst>
        </xdr:cNvPr>
        <xdr:cNvSpPr>
          <a:spLocks noChangeArrowheads="1"/>
        </xdr:cNvSpPr>
      </xdr:nvSpPr>
      <xdr:spPr bwMode="auto">
        <a:xfrm>
          <a:off x="10382250" y="3281643"/>
          <a:ext cx="1186896" cy="2567832"/>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161" name="Line 33">
          <a:extLst>
            <a:ext uri="{FF2B5EF4-FFF2-40B4-BE49-F238E27FC236}">
              <a16:creationId xmlns:a16="http://schemas.microsoft.com/office/drawing/2014/main" xmlns="" id="{00000000-0008-0000-0400-0000A1000000}"/>
            </a:ext>
          </a:extLst>
        </xdr:cNvPr>
        <xdr:cNvSpPr>
          <a:spLocks noChangeShapeType="1"/>
        </xdr:cNvSpPr>
      </xdr:nvSpPr>
      <xdr:spPr bwMode="auto">
        <a:xfrm>
          <a:off x="11436545" y="4498045"/>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162" name="Rectangle 31">
          <a:extLst>
            <a:ext uri="{FF2B5EF4-FFF2-40B4-BE49-F238E27FC236}">
              <a16:creationId xmlns:a16="http://schemas.microsoft.com/office/drawing/2014/main" xmlns="" id="{00000000-0008-0000-0400-0000A2000000}"/>
            </a:ext>
          </a:extLst>
        </xdr:cNvPr>
        <xdr:cNvSpPr>
          <a:spLocks noChangeArrowheads="1"/>
        </xdr:cNvSpPr>
      </xdr:nvSpPr>
      <xdr:spPr bwMode="auto">
        <a:xfrm>
          <a:off x="5668496" y="3292849"/>
          <a:ext cx="1080245" cy="2545416"/>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163" name="Line 32">
          <a:extLst>
            <a:ext uri="{FF2B5EF4-FFF2-40B4-BE49-F238E27FC236}">
              <a16:creationId xmlns:a16="http://schemas.microsoft.com/office/drawing/2014/main" xmlns="" id="{00000000-0008-0000-0400-0000A3000000}"/>
            </a:ext>
          </a:extLst>
        </xdr:cNvPr>
        <xdr:cNvSpPr>
          <a:spLocks noChangeShapeType="1"/>
        </xdr:cNvSpPr>
      </xdr:nvSpPr>
      <xdr:spPr bwMode="auto">
        <a:xfrm>
          <a:off x="5783171" y="4363569"/>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164" name="Rectangle 78">
          <a:extLst>
            <a:ext uri="{FF2B5EF4-FFF2-40B4-BE49-F238E27FC236}">
              <a16:creationId xmlns:a16="http://schemas.microsoft.com/office/drawing/2014/main" xmlns="" id="{00000000-0008-0000-0400-0000A4000000}"/>
            </a:ext>
          </a:extLst>
        </xdr:cNvPr>
        <xdr:cNvSpPr>
          <a:spLocks noChangeArrowheads="1"/>
        </xdr:cNvSpPr>
      </xdr:nvSpPr>
      <xdr:spPr bwMode="auto">
        <a:xfrm>
          <a:off x="9240933" y="1810307"/>
          <a:ext cx="862853"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165" name="Straight Connector 164">
          <a:extLst>
            <a:ext uri="{FF2B5EF4-FFF2-40B4-BE49-F238E27FC236}">
              <a16:creationId xmlns:a16="http://schemas.microsoft.com/office/drawing/2014/main" xmlns="" id="{00000000-0008-0000-0400-0000A5000000}"/>
            </a:ext>
          </a:extLst>
        </xdr:cNvPr>
        <xdr:cNvCxnSpPr>
          <a:endCxn id="164" idx="1"/>
        </xdr:cNvCxnSpPr>
      </xdr:nvCxnSpPr>
      <xdr:spPr>
        <a:xfrm flipH="1">
          <a:off x="9240933" y="1821516"/>
          <a:ext cx="359709"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166" name="Rectangle 78">
          <a:extLst>
            <a:ext uri="{FF2B5EF4-FFF2-40B4-BE49-F238E27FC236}">
              <a16:creationId xmlns:a16="http://schemas.microsoft.com/office/drawing/2014/main" xmlns="" id="{00000000-0008-0000-0400-0000A6000000}"/>
            </a:ext>
          </a:extLst>
        </xdr:cNvPr>
        <xdr:cNvSpPr>
          <a:spLocks noChangeArrowheads="1"/>
        </xdr:cNvSpPr>
      </xdr:nvSpPr>
      <xdr:spPr bwMode="auto">
        <a:xfrm>
          <a:off x="4621866" y="1978399"/>
          <a:ext cx="870136"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167" name="Straight Connector 166">
          <a:extLst>
            <a:ext uri="{FF2B5EF4-FFF2-40B4-BE49-F238E27FC236}">
              <a16:creationId xmlns:a16="http://schemas.microsoft.com/office/drawing/2014/main" xmlns="" id="{00000000-0008-0000-0400-0000A7000000}"/>
            </a:ext>
          </a:extLst>
        </xdr:cNvPr>
        <xdr:cNvCxnSpPr/>
      </xdr:nvCxnSpPr>
      <xdr:spPr>
        <a:xfrm flipH="1">
          <a:off x="9263342" y="1821516"/>
          <a:ext cx="634813"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168" name="Straight Connector 167">
          <a:extLst>
            <a:ext uri="{FF2B5EF4-FFF2-40B4-BE49-F238E27FC236}">
              <a16:creationId xmlns:a16="http://schemas.microsoft.com/office/drawing/2014/main" xmlns="" id="{00000000-0008-0000-0400-0000A8000000}"/>
            </a:ext>
          </a:extLst>
        </xdr:cNvPr>
        <xdr:cNvCxnSpPr/>
      </xdr:nvCxnSpPr>
      <xdr:spPr>
        <a:xfrm flipH="1">
          <a:off x="9488581" y="1955987"/>
          <a:ext cx="588870"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169" name="Straight Connector 168">
          <a:extLst>
            <a:ext uri="{FF2B5EF4-FFF2-40B4-BE49-F238E27FC236}">
              <a16:creationId xmlns:a16="http://schemas.microsoft.com/office/drawing/2014/main" xmlns="" id="{00000000-0008-0000-0400-0000A9000000}"/>
            </a:ext>
          </a:extLst>
        </xdr:cNvPr>
        <xdr:cNvCxnSpPr/>
      </xdr:nvCxnSpPr>
      <xdr:spPr>
        <a:xfrm flipH="1">
          <a:off x="9744077" y="2177863"/>
          <a:ext cx="353545"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170" name="Straight Connector 169">
          <a:extLst>
            <a:ext uri="{FF2B5EF4-FFF2-40B4-BE49-F238E27FC236}">
              <a16:creationId xmlns:a16="http://schemas.microsoft.com/office/drawing/2014/main" xmlns="" id="{00000000-0008-0000-0400-0000AA000000}"/>
            </a:ext>
          </a:extLst>
        </xdr:cNvPr>
        <xdr:cNvCxnSpPr/>
      </xdr:nvCxnSpPr>
      <xdr:spPr>
        <a:xfrm flipH="1" flipV="1">
          <a:off x="9728388" y="1840657"/>
          <a:ext cx="360267"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171" name="Straight Connector 170">
          <a:extLst>
            <a:ext uri="{FF2B5EF4-FFF2-40B4-BE49-F238E27FC236}">
              <a16:creationId xmlns:a16="http://schemas.microsoft.com/office/drawing/2014/main" xmlns="" id="{00000000-0008-0000-0400-0000AB000000}"/>
            </a:ext>
          </a:extLst>
        </xdr:cNvPr>
        <xdr:cNvCxnSpPr/>
      </xdr:nvCxnSpPr>
      <xdr:spPr>
        <a:xfrm flipH="1" flipV="1">
          <a:off x="9341783" y="1810311"/>
          <a:ext cx="758079"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172" name="Straight Connector 171">
          <a:extLst>
            <a:ext uri="{FF2B5EF4-FFF2-40B4-BE49-F238E27FC236}">
              <a16:creationId xmlns:a16="http://schemas.microsoft.com/office/drawing/2014/main" xmlns="" id="{00000000-0008-0000-0400-0000AC000000}"/>
            </a:ext>
          </a:extLst>
        </xdr:cNvPr>
        <xdr:cNvCxnSpPr/>
      </xdr:nvCxnSpPr>
      <xdr:spPr>
        <a:xfrm flipH="1" flipV="1">
          <a:off x="9263343" y="2023223"/>
          <a:ext cx="634812"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173" name="Straight Connector 172">
          <a:extLst>
            <a:ext uri="{FF2B5EF4-FFF2-40B4-BE49-F238E27FC236}">
              <a16:creationId xmlns:a16="http://schemas.microsoft.com/office/drawing/2014/main" xmlns="" id="{00000000-0008-0000-0400-0000AD000000}"/>
            </a:ext>
          </a:extLst>
        </xdr:cNvPr>
        <xdr:cNvCxnSpPr/>
      </xdr:nvCxnSpPr>
      <xdr:spPr>
        <a:xfrm flipH="1" flipV="1">
          <a:off x="9231971" y="2253034"/>
          <a:ext cx="357463"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174" name="Rectangle 78">
          <a:extLst>
            <a:ext uri="{FF2B5EF4-FFF2-40B4-BE49-F238E27FC236}">
              <a16:creationId xmlns:a16="http://schemas.microsoft.com/office/drawing/2014/main" xmlns="" id="{00000000-0008-0000-0400-0000AE000000}"/>
            </a:ext>
          </a:extLst>
        </xdr:cNvPr>
        <xdr:cNvSpPr>
          <a:spLocks noChangeArrowheads="1"/>
        </xdr:cNvSpPr>
      </xdr:nvSpPr>
      <xdr:spPr bwMode="auto">
        <a:xfrm>
          <a:off x="4630817" y="1978389"/>
          <a:ext cx="870136"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175" name="Straight Connector 174">
          <a:extLst>
            <a:ext uri="{FF2B5EF4-FFF2-40B4-BE49-F238E27FC236}">
              <a16:creationId xmlns:a16="http://schemas.microsoft.com/office/drawing/2014/main" xmlns="" id="{00000000-0008-0000-0400-0000AF000000}"/>
            </a:ext>
          </a:extLst>
        </xdr:cNvPr>
        <xdr:cNvCxnSpPr>
          <a:endCxn id="174" idx="1"/>
        </xdr:cNvCxnSpPr>
      </xdr:nvCxnSpPr>
      <xdr:spPr>
        <a:xfrm flipH="1">
          <a:off x="4630817" y="1989598"/>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176" name="Straight Connector 175">
          <a:extLst>
            <a:ext uri="{FF2B5EF4-FFF2-40B4-BE49-F238E27FC236}">
              <a16:creationId xmlns:a16="http://schemas.microsoft.com/office/drawing/2014/main" xmlns="" id="{00000000-0008-0000-0400-0000B0000000}"/>
            </a:ext>
          </a:extLst>
        </xdr:cNvPr>
        <xdr:cNvCxnSpPr/>
      </xdr:nvCxnSpPr>
      <xdr:spPr>
        <a:xfrm flipH="1">
          <a:off x="4653226" y="1989598"/>
          <a:ext cx="642096"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177" name="Straight Connector 176">
          <a:extLst>
            <a:ext uri="{FF2B5EF4-FFF2-40B4-BE49-F238E27FC236}">
              <a16:creationId xmlns:a16="http://schemas.microsoft.com/office/drawing/2014/main" xmlns="" id="{00000000-0008-0000-0400-0000B1000000}"/>
            </a:ext>
          </a:extLst>
        </xdr:cNvPr>
        <xdr:cNvCxnSpPr/>
      </xdr:nvCxnSpPr>
      <xdr:spPr>
        <a:xfrm flipH="1">
          <a:off x="4878464" y="2124069"/>
          <a:ext cx="596154"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178" name="Straight Connector 177">
          <a:extLst>
            <a:ext uri="{FF2B5EF4-FFF2-40B4-BE49-F238E27FC236}">
              <a16:creationId xmlns:a16="http://schemas.microsoft.com/office/drawing/2014/main" xmlns="" id="{00000000-0008-0000-0400-0000B2000000}"/>
            </a:ext>
          </a:extLst>
        </xdr:cNvPr>
        <xdr:cNvCxnSpPr/>
      </xdr:nvCxnSpPr>
      <xdr:spPr>
        <a:xfrm flipH="1">
          <a:off x="5135081" y="2345945"/>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179" name="Straight Connector 178">
          <a:extLst>
            <a:ext uri="{FF2B5EF4-FFF2-40B4-BE49-F238E27FC236}">
              <a16:creationId xmlns:a16="http://schemas.microsoft.com/office/drawing/2014/main" xmlns="" id="{00000000-0008-0000-0400-0000B3000000}"/>
            </a:ext>
          </a:extLst>
        </xdr:cNvPr>
        <xdr:cNvCxnSpPr/>
      </xdr:nvCxnSpPr>
      <xdr:spPr>
        <a:xfrm flipH="1" flipV="1">
          <a:off x="5119392" y="2008739"/>
          <a:ext cx="36643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180" name="Straight Connector 179">
          <a:extLst>
            <a:ext uri="{FF2B5EF4-FFF2-40B4-BE49-F238E27FC236}">
              <a16:creationId xmlns:a16="http://schemas.microsoft.com/office/drawing/2014/main" xmlns="" id="{00000000-0008-0000-0400-0000B4000000}"/>
            </a:ext>
          </a:extLst>
        </xdr:cNvPr>
        <xdr:cNvCxnSpPr/>
      </xdr:nvCxnSpPr>
      <xdr:spPr>
        <a:xfrm flipH="1" flipV="1">
          <a:off x="4731667" y="1978393"/>
          <a:ext cx="765362"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181" name="Straight Connector 180">
          <a:extLst>
            <a:ext uri="{FF2B5EF4-FFF2-40B4-BE49-F238E27FC236}">
              <a16:creationId xmlns:a16="http://schemas.microsoft.com/office/drawing/2014/main" xmlns="" id="{00000000-0008-0000-0400-0000B5000000}"/>
            </a:ext>
          </a:extLst>
        </xdr:cNvPr>
        <xdr:cNvCxnSpPr/>
      </xdr:nvCxnSpPr>
      <xdr:spPr>
        <a:xfrm flipH="1" flipV="1">
          <a:off x="4653227" y="2191305"/>
          <a:ext cx="642095"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182" name="Straight Connector 181">
          <a:extLst>
            <a:ext uri="{FF2B5EF4-FFF2-40B4-BE49-F238E27FC236}">
              <a16:creationId xmlns:a16="http://schemas.microsoft.com/office/drawing/2014/main" xmlns="" id="{00000000-0008-0000-0400-0000B6000000}"/>
            </a:ext>
          </a:extLst>
        </xdr:cNvPr>
        <xdr:cNvCxnSpPr/>
      </xdr:nvCxnSpPr>
      <xdr:spPr>
        <a:xfrm flipH="1" flipV="1">
          <a:off x="4621855" y="2421116"/>
          <a:ext cx="35746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419295</xdr:colOff>
      <xdr:row>46</xdr:row>
      <xdr:rowOff>501975</xdr:rowOff>
    </xdr:from>
    <xdr:to>
      <xdr:col>3</xdr:col>
      <xdr:colOff>428625</xdr:colOff>
      <xdr:row>47</xdr:row>
      <xdr:rowOff>15874</xdr:rowOff>
    </xdr:to>
    <xdr:cxnSp macro="">
      <xdr:nvCxnSpPr>
        <xdr:cNvPr id="39" name="Straight Arrow Connector 38">
          <a:extLst>
            <a:ext uri="{FF2B5EF4-FFF2-40B4-BE49-F238E27FC236}">
              <a16:creationId xmlns:a16="http://schemas.microsoft.com/office/drawing/2014/main" xmlns="" id="{00000000-0008-0000-0500-000027000000}"/>
            </a:ext>
          </a:extLst>
        </xdr:cNvPr>
        <xdr:cNvCxnSpPr/>
      </xdr:nvCxnSpPr>
      <xdr:spPr>
        <a:xfrm rot="16200000" flipV="1">
          <a:off x="1222635" y="11081010"/>
          <a:ext cx="339399" cy="933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26</xdr:col>
      <xdr:colOff>25397</xdr:colOff>
      <xdr:row>49</xdr:row>
      <xdr:rowOff>158751</xdr:rowOff>
    </xdr:from>
    <xdr:to>
      <xdr:col>27</xdr:col>
      <xdr:colOff>47624</xdr:colOff>
      <xdr:row>49</xdr:row>
      <xdr:rowOff>603250</xdr:rowOff>
    </xdr:to>
    <xdr:pic>
      <xdr:nvPicPr>
        <xdr:cNvPr id="47" name="Picture 46" descr="C:\Users\Aamir Naveed\Desktop\El-Bow.png">
          <a:extLst>
            <a:ext uri="{FF2B5EF4-FFF2-40B4-BE49-F238E27FC236}">
              <a16:creationId xmlns:a16="http://schemas.microsoft.com/office/drawing/2014/main" xmlns="" id="{00000000-0008-0000-0500-00002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10958511" y="12927012"/>
          <a:ext cx="444499" cy="625477"/>
        </a:xfrm>
        <a:prstGeom prst="rect">
          <a:avLst/>
        </a:prstGeom>
        <a:noFill/>
        <a:ln>
          <a:noFill/>
        </a:ln>
      </xdr:spPr>
    </xdr:pic>
    <xdr:clientData/>
  </xdr:twoCellAnchor>
  <xdr:twoCellAnchor>
    <xdr:from>
      <xdr:col>3</xdr:col>
      <xdr:colOff>904875</xdr:colOff>
      <xdr:row>16</xdr:row>
      <xdr:rowOff>158750</xdr:rowOff>
    </xdr:from>
    <xdr:to>
      <xdr:col>10</xdr:col>
      <xdr:colOff>285750</xdr:colOff>
      <xdr:row>17</xdr:row>
      <xdr:rowOff>0</xdr:rowOff>
    </xdr:to>
    <xdr:cxnSp macro="">
      <xdr:nvCxnSpPr>
        <xdr:cNvPr id="58" name="Straight Connector 57">
          <a:extLst>
            <a:ext uri="{FF2B5EF4-FFF2-40B4-BE49-F238E27FC236}">
              <a16:creationId xmlns:a16="http://schemas.microsoft.com/office/drawing/2014/main" xmlns="" id="{00000000-0008-0000-0500-00003A000000}"/>
            </a:ext>
          </a:extLst>
        </xdr:cNvPr>
        <xdr:cNvCxnSpPr/>
      </xdr:nvCxnSpPr>
      <xdr:spPr>
        <a:xfrm>
          <a:off x="1873250" y="4778375"/>
          <a:ext cx="2587625" cy="31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295277</xdr:colOff>
      <xdr:row>10</xdr:row>
      <xdr:rowOff>47626</xdr:rowOff>
    </xdr:from>
    <xdr:to>
      <xdr:col>12</xdr:col>
      <xdr:colOff>31750</xdr:colOff>
      <xdr:row>16</xdr:row>
      <xdr:rowOff>184153</xdr:rowOff>
    </xdr:to>
    <xdr:cxnSp macro="">
      <xdr:nvCxnSpPr>
        <xdr:cNvPr id="60" name="Straight Connector 59">
          <a:extLst>
            <a:ext uri="{FF2B5EF4-FFF2-40B4-BE49-F238E27FC236}">
              <a16:creationId xmlns:a16="http://schemas.microsoft.com/office/drawing/2014/main" xmlns="" id="{00000000-0008-0000-0500-00003C000000}"/>
            </a:ext>
          </a:extLst>
        </xdr:cNvPr>
        <xdr:cNvCxnSpPr/>
      </xdr:nvCxnSpPr>
      <xdr:spPr>
        <a:xfrm rot="5400000" flipH="1" flipV="1">
          <a:off x="4238625" y="3756028"/>
          <a:ext cx="1279527" cy="8159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161926</xdr:colOff>
      <xdr:row>11</xdr:row>
      <xdr:rowOff>47625</xdr:rowOff>
    </xdr:from>
    <xdr:to>
      <xdr:col>11</xdr:col>
      <xdr:colOff>412754</xdr:colOff>
      <xdr:row>15</xdr:row>
      <xdr:rowOff>98426</xdr:rowOff>
    </xdr:to>
    <xdr:cxnSp macro="">
      <xdr:nvCxnSpPr>
        <xdr:cNvPr id="63" name="Straight Connector 62">
          <a:extLst>
            <a:ext uri="{FF2B5EF4-FFF2-40B4-BE49-F238E27FC236}">
              <a16:creationId xmlns:a16="http://schemas.microsoft.com/office/drawing/2014/main" xmlns="" id="{00000000-0008-0000-0500-00003F000000}"/>
            </a:ext>
          </a:extLst>
        </xdr:cNvPr>
        <xdr:cNvCxnSpPr/>
      </xdr:nvCxnSpPr>
      <xdr:spPr>
        <a:xfrm rot="5400000" flipH="1" flipV="1">
          <a:off x="4214814" y="3836987"/>
          <a:ext cx="812801" cy="568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301625</xdr:colOff>
      <xdr:row>15</xdr:row>
      <xdr:rowOff>88900</xdr:rowOff>
    </xdr:from>
    <xdr:to>
      <xdr:col>10</xdr:col>
      <xdr:colOff>168275</xdr:colOff>
      <xdr:row>15</xdr:row>
      <xdr:rowOff>95250</xdr:rowOff>
    </xdr:to>
    <xdr:cxnSp macro="">
      <xdr:nvCxnSpPr>
        <xdr:cNvPr id="64" name="Straight Connector 63">
          <a:extLst>
            <a:ext uri="{FF2B5EF4-FFF2-40B4-BE49-F238E27FC236}">
              <a16:creationId xmlns:a16="http://schemas.microsoft.com/office/drawing/2014/main" xmlns="" id="{00000000-0008-0000-0500-000040000000}"/>
            </a:ext>
          </a:extLst>
        </xdr:cNvPr>
        <xdr:cNvCxnSpPr/>
      </xdr:nvCxnSpPr>
      <xdr:spPr>
        <a:xfrm flipV="1">
          <a:off x="2540000" y="4518025"/>
          <a:ext cx="1803400"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158750</xdr:colOff>
      <xdr:row>10</xdr:row>
      <xdr:rowOff>0</xdr:rowOff>
    </xdr:from>
    <xdr:to>
      <xdr:col>12</xdr:col>
      <xdr:colOff>31750</xdr:colOff>
      <xdr:row>10</xdr:row>
      <xdr:rowOff>47625</xdr:rowOff>
    </xdr:to>
    <xdr:cxnSp macro="">
      <xdr:nvCxnSpPr>
        <xdr:cNvPr id="65" name="Straight Connector 64">
          <a:extLst>
            <a:ext uri="{FF2B5EF4-FFF2-40B4-BE49-F238E27FC236}">
              <a16:creationId xmlns:a16="http://schemas.microsoft.com/office/drawing/2014/main" xmlns="" id="{00000000-0008-0000-0500-000041000000}"/>
            </a:ext>
          </a:extLst>
        </xdr:cNvPr>
        <xdr:cNvCxnSpPr/>
      </xdr:nvCxnSpPr>
      <xdr:spPr>
        <a:xfrm>
          <a:off x="2968625" y="3476625"/>
          <a:ext cx="2317750" cy="476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282576</xdr:colOff>
      <xdr:row>11</xdr:row>
      <xdr:rowOff>31751</xdr:rowOff>
    </xdr:from>
    <xdr:to>
      <xdr:col>7</xdr:col>
      <xdr:colOff>127003</xdr:colOff>
      <xdr:row>15</xdr:row>
      <xdr:rowOff>123828</xdr:rowOff>
    </xdr:to>
    <xdr:cxnSp macro="">
      <xdr:nvCxnSpPr>
        <xdr:cNvPr id="66" name="Straight Connector 65">
          <a:extLst>
            <a:ext uri="{FF2B5EF4-FFF2-40B4-BE49-F238E27FC236}">
              <a16:creationId xmlns:a16="http://schemas.microsoft.com/office/drawing/2014/main" xmlns="" id="{00000000-0008-0000-0500-000042000000}"/>
            </a:ext>
          </a:extLst>
        </xdr:cNvPr>
        <xdr:cNvCxnSpPr/>
      </xdr:nvCxnSpPr>
      <xdr:spPr>
        <a:xfrm rot="5400000" flipH="1" flipV="1">
          <a:off x="2397126" y="3822701"/>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9</xdr:row>
      <xdr:rowOff>158751</xdr:rowOff>
    </xdr:from>
    <xdr:to>
      <xdr:col>6</xdr:col>
      <xdr:colOff>158753</xdr:colOff>
      <xdr:row>16</xdr:row>
      <xdr:rowOff>165102</xdr:rowOff>
    </xdr:to>
    <xdr:cxnSp macro="">
      <xdr:nvCxnSpPr>
        <xdr:cNvPr id="69" name="Straight Connector 68">
          <a:extLst>
            <a:ext uri="{FF2B5EF4-FFF2-40B4-BE49-F238E27FC236}">
              <a16:creationId xmlns:a16="http://schemas.microsoft.com/office/drawing/2014/main" xmlns="" id="{00000000-0008-0000-0500-000045000000}"/>
            </a:ext>
          </a:extLst>
        </xdr:cNvPr>
        <xdr:cNvCxnSpPr/>
      </xdr:nvCxnSpPr>
      <xdr:spPr>
        <a:xfrm rot="5400000" flipH="1" flipV="1">
          <a:off x="1762126" y="3578225"/>
          <a:ext cx="1339851" cy="107315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104775</xdr:colOff>
      <xdr:row>11</xdr:row>
      <xdr:rowOff>25400</xdr:rowOff>
    </xdr:from>
    <xdr:to>
      <xdr:col>11</xdr:col>
      <xdr:colOff>396875</xdr:colOff>
      <xdr:row>11</xdr:row>
      <xdr:rowOff>79375</xdr:rowOff>
    </xdr:to>
    <xdr:cxnSp macro="">
      <xdr:nvCxnSpPr>
        <xdr:cNvPr id="73" name="Straight Connector 72">
          <a:extLst>
            <a:ext uri="{FF2B5EF4-FFF2-40B4-BE49-F238E27FC236}">
              <a16:creationId xmlns:a16="http://schemas.microsoft.com/office/drawing/2014/main" xmlns="" id="{00000000-0008-0000-0500-000049000000}"/>
            </a:ext>
          </a:extLst>
        </xdr:cNvPr>
        <xdr:cNvCxnSpPr/>
      </xdr:nvCxnSpPr>
      <xdr:spPr>
        <a:xfrm>
          <a:off x="3105150" y="3692525"/>
          <a:ext cx="1784350" cy="539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161925</xdr:colOff>
      <xdr:row>12</xdr:row>
      <xdr:rowOff>161926</xdr:rowOff>
    </xdr:from>
    <xdr:to>
      <xdr:col>11</xdr:col>
      <xdr:colOff>142875</xdr:colOff>
      <xdr:row>13</xdr:row>
      <xdr:rowOff>15875</xdr:rowOff>
    </xdr:to>
    <xdr:cxnSp macro="">
      <xdr:nvCxnSpPr>
        <xdr:cNvPr id="80" name="Straight Connector 79">
          <a:extLst>
            <a:ext uri="{FF2B5EF4-FFF2-40B4-BE49-F238E27FC236}">
              <a16:creationId xmlns:a16="http://schemas.microsoft.com/office/drawing/2014/main" xmlns="" id="{00000000-0008-0000-0500-000050000000}"/>
            </a:ext>
          </a:extLst>
        </xdr:cNvPr>
        <xdr:cNvCxnSpPr/>
      </xdr:nvCxnSpPr>
      <xdr:spPr>
        <a:xfrm>
          <a:off x="3162300" y="4019551"/>
          <a:ext cx="1473200" cy="444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127000</xdr:colOff>
      <xdr:row>11</xdr:row>
      <xdr:rowOff>31752</xdr:rowOff>
    </xdr:from>
    <xdr:to>
      <xdr:col>7</xdr:col>
      <xdr:colOff>142875</xdr:colOff>
      <xdr:row>12</xdr:row>
      <xdr:rowOff>158750</xdr:rowOff>
    </xdr:to>
    <xdr:cxnSp macro="">
      <xdr:nvCxnSpPr>
        <xdr:cNvPr id="81" name="Straight Connector 80">
          <a:extLst>
            <a:ext uri="{FF2B5EF4-FFF2-40B4-BE49-F238E27FC236}">
              <a16:creationId xmlns:a16="http://schemas.microsoft.com/office/drawing/2014/main" xmlns="" id="{00000000-0008-0000-0500-000051000000}"/>
            </a:ext>
          </a:extLst>
        </xdr:cNvPr>
        <xdr:cNvCxnSpPr/>
      </xdr:nvCxnSpPr>
      <xdr:spPr>
        <a:xfrm rot="16200000" flipV="1">
          <a:off x="2976564" y="3849688"/>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xdr:colOff>
      <xdr:row>12</xdr:row>
      <xdr:rowOff>142879</xdr:rowOff>
    </xdr:from>
    <xdr:to>
      <xdr:col>7</xdr:col>
      <xdr:colOff>155576</xdr:colOff>
      <xdr:row>15</xdr:row>
      <xdr:rowOff>111126</xdr:rowOff>
    </xdr:to>
    <xdr:cxnSp macro="">
      <xdr:nvCxnSpPr>
        <xdr:cNvPr id="84" name="Straight Connector 83">
          <a:extLst>
            <a:ext uri="{FF2B5EF4-FFF2-40B4-BE49-F238E27FC236}">
              <a16:creationId xmlns:a16="http://schemas.microsoft.com/office/drawing/2014/main" xmlns="" id="{00000000-0008-0000-0500-000054000000}"/>
            </a:ext>
          </a:extLst>
        </xdr:cNvPr>
        <xdr:cNvCxnSpPr/>
      </xdr:nvCxnSpPr>
      <xdr:spPr>
        <a:xfrm rot="5400000" flipH="1" flipV="1">
          <a:off x="2713041" y="4097341"/>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10</xdr:row>
      <xdr:rowOff>111126</xdr:rowOff>
    </xdr:from>
    <xdr:to>
      <xdr:col>12</xdr:col>
      <xdr:colOff>31754</xdr:colOff>
      <xdr:row>15</xdr:row>
      <xdr:rowOff>95250</xdr:rowOff>
    </xdr:to>
    <xdr:cxnSp macro="">
      <xdr:nvCxnSpPr>
        <xdr:cNvPr id="90" name="Straight Connector 89">
          <a:extLst>
            <a:ext uri="{FF2B5EF4-FFF2-40B4-BE49-F238E27FC236}">
              <a16:creationId xmlns:a16="http://schemas.microsoft.com/office/drawing/2014/main" xmlns="" id="{00000000-0008-0000-0500-00005A000000}"/>
            </a:ext>
          </a:extLst>
        </xdr:cNvPr>
        <xdr:cNvCxnSpPr/>
      </xdr:nvCxnSpPr>
      <xdr:spPr>
        <a:xfrm rot="5400000" flipH="1" flipV="1">
          <a:off x="4802190" y="4040186"/>
          <a:ext cx="936624" cy="3175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xdr:colOff>
      <xdr:row>15</xdr:row>
      <xdr:rowOff>111127</xdr:rowOff>
    </xdr:from>
    <xdr:to>
      <xdr:col>11</xdr:col>
      <xdr:colOff>742955</xdr:colOff>
      <xdr:row>21</xdr:row>
      <xdr:rowOff>79375</xdr:rowOff>
    </xdr:to>
    <xdr:cxnSp macro="">
      <xdr:nvCxnSpPr>
        <xdr:cNvPr id="93" name="Straight Connector 92">
          <a:extLst>
            <a:ext uri="{FF2B5EF4-FFF2-40B4-BE49-F238E27FC236}">
              <a16:creationId xmlns:a16="http://schemas.microsoft.com/office/drawing/2014/main" xmlns="" id="{00000000-0008-0000-0500-00005D000000}"/>
            </a:ext>
          </a:extLst>
        </xdr:cNvPr>
        <xdr:cNvCxnSpPr/>
      </xdr:nvCxnSpPr>
      <xdr:spPr>
        <a:xfrm rot="5400000" flipH="1" flipV="1">
          <a:off x="4308480" y="4724400"/>
          <a:ext cx="1111248" cy="74295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15875</xdr:colOff>
      <xdr:row>21</xdr:row>
      <xdr:rowOff>158750</xdr:rowOff>
    </xdr:from>
    <xdr:to>
      <xdr:col>9</xdr:col>
      <xdr:colOff>777875</xdr:colOff>
      <xdr:row>21</xdr:row>
      <xdr:rowOff>174625</xdr:rowOff>
    </xdr:to>
    <xdr:cxnSp macro="">
      <xdr:nvCxnSpPr>
        <xdr:cNvPr id="98" name="Straight Connector 97">
          <a:extLst>
            <a:ext uri="{FF2B5EF4-FFF2-40B4-BE49-F238E27FC236}">
              <a16:creationId xmlns:a16="http://schemas.microsoft.com/office/drawing/2014/main" xmlns="" id="{00000000-0008-0000-0500-000062000000}"/>
            </a:ext>
          </a:extLst>
        </xdr:cNvPr>
        <xdr:cNvCxnSpPr/>
      </xdr:nvCxnSpPr>
      <xdr:spPr>
        <a:xfrm flipV="1">
          <a:off x="2254250" y="5730875"/>
          <a:ext cx="190500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15</xdr:row>
      <xdr:rowOff>47625</xdr:rowOff>
    </xdr:from>
    <xdr:to>
      <xdr:col>18</xdr:col>
      <xdr:colOff>222250</xdr:colOff>
      <xdr:row>15</xdr:row>
      <xdr:rowOff>79374</xdr:rowOff>
    </xdr:to>
    <xdr:cxnSp macro="">
      <xdr:nvCxnSpPr>
        <xdr:cNvPr id="101" name="Straight Connector 100">
          <a:extLst>
            <a:ext uri="{FF2B5EF4-FFF2-40B4-BE49-F238E27FC236}">
              <a16:creationId xmlns:a16="http://schemas.microsoft.com/office/drawing/2014/main" xmlns="" id="{00000000-0008-0000-0500-000065000000}"/>
            </a:ext>
          </a:extLst>
        </xdr:cNvPr>
        <xdr:cNvCxnSpPr/>
      </xdr:nvCxnSpPr>
      <xdr:spPr>
        <a:xfrm flipV="1">
          <a:off x="5254625" y="4476750"/>
          <a:ext cx="2159000" cy="317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21</xdr:row>
      <xdr:rowOff>174625</xdr:rowOff>
    </xdr:from>
    <xdr:to>
      <xdr:col>15</xdr:col>
      <xdr:colOff>111125</xdr:colOff>
      <xdr:row>22</xdr:row>
      <xdr:rowOff>0</xdr:rowOff>
    </xdr:to>
    <xdr:cxnSp macro="">
      <xdr:nvCxnSpPr>
        <xdr:cNvPr id="103" name="Straight Connector 102">
          <a:extLst>
            <a:ext uri="{FF2B5EF4-FFF2-40B4-BE49-F238E27FC236}">
              <a16:creationId xmlns:a16="http://schemas.microsoft.com/office/drawing/2014/main" xmlns="" id="{00000000-0008-0000-0500-000067000000}"/>
            </a:ext>
          </a:extLst>
        </xdr:cNvPr>
        <xdr:cNvCxnSpPr/>
      </xdr:nvCxnSpPr>
      <xdr:spPr>
        <a:xfrm>
          <a:off x="4460875" y="5746750"/>
          <a:ext cx="1936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311152</xdr:colOff>
      <xdr:row>15</xdr:row>
      <xdr:rowOff>63501</xdr:rowOff>
    </xdr:from>
    <xdr:to>
      <xdr:col>18</xdr:col>
      <xdr:colOff>206374</xdr:colOff>
      <xdr:row>21</xdr:row>
      <xdr:rowOff>152401</xdr:rowOff>
    </xdr:to>
    <xdr:cxnSp macro="">
      <xdr:nvCxnSpPr>
        <xdr:cNvPr id="106" name="Straight Connector 105">
          <a:extLst>
            <a:ext uri="{FF2B5EF4-FFF2-40B4-BE49-F238E27FC236}">
              <a16:creationId xmlns:a16="http://schemas.microsoft.com/office/drawing/2014/main" xmlns="" id="{00000000-0008-0000-0500-00006A000000}"/>
            </a:ext>
          </a:extLst>
        </xdr:cNvPr>
        <xdr:cNvCxnSpPr/>
      </xdr:nvCxnSpPr>
      <xdr:spPr>
        <a:xfrm rot="5400000" flipH="1" flipV="1">
          <a:off x="6381751" y="4708527"/>
          <a:ext cx="1231900" cy="800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127003</xdr:colOff>
      <xdr:row>16</xdr:row>
      <xdr:rowOff>95250</xdr:rowOff>
    </xdr:from>
    <xdr:to>
      <xdr:col>17</xdr:col>
      <xdr:colOff>142875</xdr:colOff>
      <xdr:row>20</xdr:row>
      <xdr:rowOff>127002</xdr:rowOff>
    </xdr:to>
    <xdr:cxnSp macro="">
      <xdr:nvCxnSpPr>
        <xdr:cNvPr id="109" name="Straight Connector 108">
          <a:extLst>
            <a:ext uri="{FF2B5EF4-FFF2-40B4-BE49-F238E27FC236}">
              <a16:creationId xmlns:a16="http://schemas.microsoft.com/office/drawing/2014/main" xmlns="" id="{00000000-0008-0000-0500-00006D000000}"/>
            </a:ext>
          </a:extLst>
        </xdr:cNvPr>
        <xdr:cNvCxnSpPr/>
      </xdr:nvCxnSpPr>
      <xdr:spPr>
        <a:xfrm rot="5400000" flipH="1" flipV="1">
          <a:off x="6278563" y="4849815"/>
          <a:ext cx="793752" cy="52387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352424</xdr:colOff>
      <xdr:row>20</xdr:row>
      <xdr:rowOff>117475</xdr:rowOff>
    </xdr:from>
    <xdr:to>
      <xdr:col>15</xdr:col>
      <xdr:colOff>127000</xdr:colOff>
      <xdr:row>20</xdr:row>
      <xdr:rowOff>142875</xdr:rowOff>
    </xdr:to>
    <xdr:cxnSp macro="">
      <xdr:nvCxnSpPr>
        <xdr:cNvPr id="110" name="Straight Connector 109">
          <a:extLst>
            <a:ext uri="{FF2B5EF4-FFF2-40B4-BE49-F238E27FC236}">
              <a16:creationId xmlns:a16="http://schemas.microsoft.com/office/drawing/2014/main" xmlns="" id="{00000000-0008-0000-0500-00006E000000}"/>
            </a:ext>
          </a:extLst>
        </xdr:cNvPr>
        <xdr:cNvCxnSpPr/>
      </xdr:nvCxnSpPr>
      <xdr:spPr>
        <a:xfrm>
          <a:off x="4845049" y="5499100"/>
          <a:ext cx="1568451" cy="25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333375</xdr:colOff>
      <xdr:row>16</xdr:row>
      <xdr:rowOff>53976</xdr:rowOff>
    </xdr:from>
    <xdr:to>
      <xdr:col>12</xdr:col>
      <xdr:colOff>177802</xdr:colOff>
      <xdr:row>20</xdr:row>
      <xdr:rowOff>146053</xdr:rowOff>
    </xdr:to>
    <xdr:cxnSp macro="">
      <xdr:nvCxnSpPr>
        <xdr:cNvPr id="111" name="Straight Connector 110">
          <a:extLst>
            <a:ext uri="{FF2B5EF4-FFF2-40B4-BE49-F238E27FC236}">
              <a16:creationId xmlns:a16="http://schemas.microsoft.com/office/drawing/2014/main" xmlns="" id="{00000000-0008-0000-0500-00006F000000}"/>
            </a:ext>
          </a:extLst>
        </xdr:cNvPr>
        <xdr:cNvCxnSpPr/>
      </xdr:nvCxnSpPr>
      <xdr:spPr>
        <a:xfrm rot="5400000" flipH="1" flipV="1">
          <a:off x="4702175" y="4797426"/>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158750</xdr:colOff>
      <xdr:row>16</xdr:row>
      <xdr:rowOff>95250</xdr:rowOff>
    </xdr:from>
    <xdr:to>
      <xdr:col>17</xdr:col>
      <xdr:colOff>111125</xdr:colOff>
      <xdr:row>16</xdr:row>
      <xdr:rowOff>95251</xdr:rowOff>
    </xdr:to>
    <xdr:cxnSp macro="">
      <xdr:nvCxnSpPr>
        <xdr:cNvPr id="112" name="Straight Connector 111">
          <a:extLst>
            <a:ext uri="{FF2B5EF4-FFF2-40B4-BE49-F238E27FC236}">
              <a16:creationId xmlns:a16="http://schemas.microsoft.com/office/drawing/2014/main" xmlns="" id="{00000000-0008-0000-0500-000070000000}"/>
            </a:ext>
          </a:extLst>
        </xdr:cNvPr>
        <xdr:cNvCxnSpPr/>
      </xdr:nvCxnSpPr>
      <xdr:spPr>
        <a:xfrm>
          <a:off x="5413375" y="4714875"/>
          <a:ext cx="14922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212724</xdr:colOff>
      <xdr:row>17</xdr:row>
      <xdr:rowOff>184151</xdr:rowOff>
    </xdr:from>
    <xdr:to>
      <xdr:col>16</xdr:col>
      <xdr:colOff>95250</xdr:colOff>
      <xdr:row>18</xdr:row>
      <xdr:rowOff>31750</xdr:rowOff>
    </xdr:to>
    <xdr:cxnSp macro="">
      <xdr:nvCxnSpPr>
        <xdr:cNvPr id="113" name="Straight Connector 112">
          <a:extLst>
            <a:ext uri="{FF2B5EF4-FFF2-40B4-BE49-F238E27FC236}">
              <a16:creationId xmlns:a16="http://schemas.microsoft.com/office/drawing/2014/main" xmlns="" id="{00000000-0008-0000-0500-000071000000}"/>
            </a:ext>
          </a:extLst>
        </xdr:cNvPr>
        <xdr:cNvCxnSpPr/>
      </xdr:nvCxnSpPr>
      <xdr:spPr>
        <a:xfrm>
          <a:off x="5467349" y="4994276"/>
          <a:ext cx="1247776" cy="3809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177799</xdr:colOff>
      <xdr:row>16</xdr:row>
      <xdr:rowOff>53977</xdr:rowOff>
    </xdr:from>
    <xdr:to>
      <xdr:col>12</xdr:col>
      <xdr:colOff>193674</xdr:colOff>
      <xdr:row>17</xdr:row>
      <xdr:rowOff>180975</xdr:rowOff>
    </xdr:to>
    <xdr:cxnSp macro="">
      <xdr:nvCxnSpPr>
        <xdr:cNvPr id="114" name="Straight Connector 113">
          <a:extLst>
            <a:ext uri="{FF2B5EF4-FFF2-40B4-BE49-F238E27FC236}">
              <a16:creationId xmlns:a16="http://schemas.microsoft.com/office/drawing/2014/main" xmlns="" id="{00000000-0008-0000-0500-000072000000}"/>
            </a:ext>
          </a:extLst>
        </xdr:cNvPr>
        <xdr:cNvCxnSpPr/>
      </xdr:nvCxnSpPr>
      <xdr:spPr>
        <a:xfrm rot="16200000" flipV="1">
          <a:off x="5281613" y="4824413"/>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622302</xdr:colOff>
      <xdr:row>17</xdr:row>
      <xdr:rowOff>165104</xdr:rowOff>
    </xdr:from>
    <xdr:to>
      <xdr:col>12</xdr:col>
      <xdr:colOff>206375</xdr:colOff>
      <xdr:row>20</xdr:row>
      <xdr:rowOff>133351</xdr:rowOff>
    </xdr:to>
    <xdr:cxnSp macro="">
      <xdr:nvCxnSpPr>
        <xdr:cNvPr id="115" name="Straight Connector 114">
          <a:extLst>
            <a:ext uri="{FF2B5EF4-FFF2-40B4-BE49-F238E27FC236}">
              <a16:creationId xmlns:a16="http://schemas.microsoft.com/office/drawing/2014/main" xmlns="" id="{00000000-0008-0000-0500-000073000000}"/>
            </a:ext>
          </a:extLst>
        </xdr:cNvPr>
        <xdr:cNvCxnSpPr/>
      </xdr:nvCxnSpPr>
      <xdr:spPr>
        <a:xfrm rot="5400000" flipH="1" flipV="1">
          <a:off x="5018090" y="5072066"/>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206376</xdr:colOff>
      <xdr:row>15</xdr:row>
      <xdr:rowOff>95250</xdr:rowOff>
    </xdr:from>
    <xdr:to>
      <xdr:col>18</xdr:col>
      <xdr:colOff>206380</xdr:colOff>
      <xdr:row>19</xdr:row>
      <xdr:rowOff>47625</xdr:rowOff>
    </xdr:to>
    <xdr:cxnSp macro="">
      <xdr:nvCxnSpPr>
        <xdr:cNvPr id="122" name="Straight Connector 121">
          <a:extLst>
            <a:ext uri="{FF2B5EF4-FFF2-40B4-BE49-F238E27FC236}">
              <a16:creationId xmlns:a16="http://schemas.microsoft.com/office/drawing/2014/main" xmlns="" id="{00000000-0008-0000-0500-00007A000000}"/>
            </a:ext>
          </a:extLst>
        </xdr:cNvPr>
        <xdr:cNvCxnSpPr/>
      </xdr:nvCxnSpPr>
      <xdr:spPr>
        <a:xfrm rot="5400000" flipH="1" flipV="1">
          <a:off x="7040565" y="4881561"/>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15875</xdr:colOff>
      <xdr:row>19</xdr:row>
      <xdr:rowOff>47625</xdr:rowOff>
    </xdr:from>
    <xdr:to>
      <xdr:col>18</xdr:col>
      <xdr:colOff>219077</xdr:colOff>
      <xdr:row>25</xdr:row>
      <xdr:rowOff>79375</xdr:rowOff>
    </xdr:to>
    <xdr:cxnSp macro="">
      <xdr:nvCxnSpPr>
        <xdr:cNvPr id="123" name="Straight Connector 122">
          <a:extLst>
            <a:ext uri="{FF2B5EF4-FFF2-40B4-BE49-F238E27FC236}">
              <a16:creationId xmlns:a16="http://schemas.microsoft.com/office/drawing/2014/main" xmlns="" id="{00000000-0008-0000-0500-00007B000000}"/>
            </a:ext>
          </a:extLst>
        </xdr:cNvPr>
        <xdr:cNvCxnSpPr/>
      </xdr:nvCxnSpPr>
      <xdr:spPr>
        <a:xfrm rot="5400000" flipH="1" flipV="1">
          <a:off x="6435726" y="5438774"/>
          <a:ext cx="1174750" cy="77470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200025</xdr:colOff>
      <xdr:row>19</xdr:row>
      <xdr:rowOff>63500</xdr:rowOff>
    </xdr:from>
    <xdr:to>
      <xdr:col>22</xdr:col>
      <xdr:colOff>555625</xdr:colOff>
      <xdr:row>19</xdr:row>
      <xdr:rowOff>73027</xdr:rowOff>
    </xdr:to>
    <xdr:cxnSp macro="">
      <xdr:nvCxnSpPr>
        <xdr:cNvPr id="126" name="Straight Connector 125">
          <a:extLst>
            <a:ext uri="{FF2B5EF4-FFF2-40B4-BE49-F238E27FC236}">
              <a16:creationId xmlns:a16="http://schemas.microsoft.com/office/drawing/2014/main" xmlns="" id="{00000000-0008-0000-0500-00007E000000}"/>
            </a:ext>
          </a:extLst>
        </xdr:cNvPr>
        <xdr:cNvCxnSpPr/>
      </xdr:nvCxnSpPr>
      <xdr:spPr>
        <a:xfrm flipV="1">
          <a:off x="7391400" y="5254625"/>
          <a:ext cx="1943100" cy="95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15875</xdr:colOff>
      <xdr:row>25</xdr:row>
      <xdr:rowOff>174625</xdr:rowOff>
    </xdr:from>
    <xdr:to>
      <xdr:col>15</xdr:col>
      <xdr:colOff>0</xdr:colOff>
      <xdr:row>25</xdr:row>
      <xdr:rowOff>174626</xdr:rowOff>
    </xdr:to>
    <xdr:cxnSp macro="">
      <xdr:nvCxnSpPr>
        <xdr:cNvPr id="128" name="Straight Connector 127">
          <a:extLst>
            <a:ext uri="{FF2B5EF4-FFF2-40B4-BE49-F238E27FC236}">
              <a16:creationId xmlns:a16="http://schemas.microsoft.com/office/drawing/2014/main" xmlns="" id="{00000000-0008-0000-0500-000080000000}"/>
            </a:ext>
          </a:extLst>
        </xdr:cNvPr>
        <xdr:cNvCxnSpPr/>
      </xdr:nvCxnSpPr>
      <xdr:spPr>
        <a:xfrm>
          <a:off x="4508500" y="6508750"/>
          <a:ext cx="1778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25</xdr:row>
      <xdr:rowOff>158750</xdr:rowOff>
    </xdr:from>
    <xdr:to>
      <xdr:col>21</xdr:col>
      <xdr:colOff>333375</xdr:colOff>
      <xdr:row>25</xdr:row>
      <xdr:rowOff>174625</xdr:rowOff>
    </xdr:to>
    <xdr:cxnSp macro="">
      <xdr:nvCxnSpPr>
        <xdr:cNvPr id="131" name="Straight Connector 130">
          <a:extLst>
            <a:ext uri="{FF2B5EF4-FFF2-40B4-BE49-F238E27FC236}">
              <a16:creationId xmlns:a16="http://schemas.microsoft.com/office/drawing/2014/main" xmlns="" id="{00000000-0008-0000-0500-000083000000}"/>
            </a:ext>
          </a:extLst>
        </xdr:cNvPr>
        <xdr:cNvCxnSpPr/>
      </xdr:nvCxnSpPr>
      <xdr:spPr>
        <a:xfrm>
          <a:off x="6619875" y="6492875"/>
          <a:ext cx="2143125"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336556</xdr:colOff>
      <xdr:row>19</xdr:row>
      <xdr:rowOff>104778</xdr:rowOff>
    </xdr:from>
    <xdr:to>
      <xdr:col>22</xdr:col>
      <xdr:colOff>533403</xdr:colOff>
      <xdr:row>26</xdr:row>
      <xdr:rowOff>3178</xdr:rowOff>
    </xdr:to>
    <xdr:cxnSp macro="">
      <xdr:nvCxnSpPr>
        <xdr:cNvPr id="132" name="Straight Connector 131">
          <a:extLst>
            <a:ext uri="{FF2B5EF4-FFF2-40B4-BE49-F238E27FC236}">
              <a16:creationId xmlns:a16="http://schemas.microsoft.com/office/drawing/2014/main" xmlns="" id="{00000000-0008-0000-0500-000084000000}"/>
            </a:ext>
          </a:extLst>
        </xdr:cNvPr>
        <xdr:cNvCxnSpPr/>
      </xdr:nvCxnSpPr>
      <xdr:spPr>
        <a:xfrm rot="5400000" flipH="1" flipV="1">
          <a:off x="8423280" y="5638804"/>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127003</xdr:colOff>
      <xdr:row>20</xdr:row>
      <xdr:rowOff>63501</xdr:rowOff>
    </xdr:from>
    <xdr:to>
      <xdr:col>22</xdr:col>
      <xdr:colOff>209554</xdr:colOff>
      <xdr:row>24</xdr:row>
      <xdr:rowOff>120650</xdr:rowOff>
    </xdr:to>
    <xdr:cxnSp macro="">
      <xdr:nvCxnSpPr>
        <xdr:cNvPr id="134" name="Straight Connector 133">
          <a:extLst>
            <a:ext uri="{FF2B5EF4-FFF2-40B4-BE49-F238E27FC236}">
              <a16:creationId xmlns:a16="http://schemas.microsoft.com/office/drawing/2014/main" xmlns="" id="{00000000-0008-0000-0500-000086000000}"/>
            </a:ext>
          </a:extLst>
        </xdr:cNvPr>
        <xdr:cNvCxnSpPr/>
      </xdr:nvCxnSpPr>
      <xdr:spPr>
        <a:xfrm rot="5400000" flipH="1" flipV="1">
          <a:off x="8362954" y="5638800"/>
          <a:ext cx="819149" cy="43180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177799</xdr:colOff>
      <xdr:row>24</xdr:row>
      <xdr:rowOff>111124</xdr:rowOff>
    </xdr:from>
    <xdr:to>
      <xdr:col>21</xdr:col>
      <xdr:colOff>142875</xdr:colOff>
      <xdr:row>24</xdr:row>
      <xdr:rowOff>127000</xdr:rowOff>
    </xdr:to>
    <xdr:cxnSp macro="">
      <xdr:nvCxnSpPr>
        <xdr:cNvPr id="135" name="Straight Connector 134">
          <a:extLst>
            <a:ext uri="{FF2B5EF4-FFF2-40B4-BE49-F238E27FC236}">
              <a16:creationId xmlns:a16="http://schemas.microsoft.com/office/drawing/2014/main" xmlns="" id="{00000000-0008-0000-0500-000087000000}"/>
            </a:ext>
          </a:extLst>
        </xdr:cNvPr>
        <xdr:cNvCxnSpPr/>
      </xdr:nvCxnSpPr>
      <xdr:spPr>
        <a:xfrm>
          <a:off x="6972299" y="6254749"/>
          <a:ext cx="1600201" cy="158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158750</xdr:colOff>
      <xdr:row>20</xdr:row>
      <xdr:rowOff>47625</xdr:rowOff>
    </xdr:from>
    <xdr:to>
      <xdr:col>18</xdr:col>
      <xdr:colOff>368302</xdr:colOff>
      <xdr:row>24</xdr:row>
      <xdr:rowOff>139702</xdr:rowOff>
    </xdr:to>
    <xdr:cxnSp macro="">
      <xdr:nvCxnSpPr>
        <xdr:cNvPr id="136" name="Straight Connector 135">
          <a:extLst>
            <a:ext uri="{FF2B5EF4-FFF2-40B4-BE49-F238E27FC236}">
              <a16:creationId xmlns:a16="http://schemas.microsoft.com/office/drawing/2014/main" xmlns="" id="{00000000-0008-0000-0500-000088000000}"/>
            </a:ext>
          </a:extLst>
        </xdr:cNvPr>
        <xdr:cNvCxnSpPr/>
      </xdr:nvCxnSpPr>
      <xdr:spPr>
        <a:xfrm rot="5400000" flipH="1" flipV="1">
          <a:off x="6829425" y="5553075"/>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349250</xdr:colOff>
      <xdr:row>20</xdr:row>
      <xdr:rowOff>79375</xdr:rowOff>
    </xdr:from>
    <xdr:to>
      <xdr:col>22</xdr:col>
      <xdr:colOff>174625</xdr:colOff>
      <xdr:row>20</xdr:row>
      <xdr:rowOff>88899</xdr:rowOff>
    </xdr:to>
    <xdr:cxnSp macro="">
      <xdr:nvCxnSpPr>
        <xdr:cNvPr id="137" name="Straight Connector 136">
          <a:extLst>
            <a:ext uri="{FF2B5EF4-FFF2-40B4-BE49-F238E27FC236}">
              <a16:creationId xmlns:a16="http://schemas.microsoft.com/office/drawing/2014/main" xmlns="" id="{00000000-0008-0000-0500-000089000000}"/>
            </a:ext>
          </a:extLst>
        </xdr:cNvPr>
        <xdr:cNvCxnSpPr/>
      </xdr:nvCxnSpPr>
      <xdr:spPr>
        <a:xfrm flipV="1">
          <a:off x="7540625" y="54610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403224</xdr:colOff>
      <xdr:row>21</xdr:row>
      <xdr:rowOff>177800</xdr:rowOff>
    </xdr:from>
    <xdr:to>
      <xdr:col>22</xdr:col>
      <xdr:colOff>31750</xdr:colOff>
      <xdr:row>22</xdr:row>
      <xdr:rowOff>15875</xdr:rowOff>
    </xdr:to>
    <xdr:cxnSp macro="">
      <xdr:nvCxnSpPr>
        <xdr:cNvPr id="138" name="Straight Connector 137">
          <a:extLst>
            <a:ext uri="{FF2B5EF4-FFF2-40B4-BE49-F238E27FC236}">
              <a16:creationId xmlns:a16="http://schemas.microsoft.com/office/drawing/2014/main" xmlns="" id="{00000000-0008-0000-0500-00008A000000}"/>
            </a:ext>
          </a:extLst>
        </xdr:cNvPr>
        <xdr:cNvCxnSpPr/>
      </xdr:nvCxnSpPr>
      <xdr:spPr>
        <a:xfrm>
          <a:off x="7594599" y="5749925"/>
          <a:ext cx="1216026" cy="28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368299</xdr:colOff>
      <xdr:row>20</xdr:row>
      <xdr:rowOff>47626</xdr:rowOff>
    </xdr:from>
    <xdr:to>
      <xdr:col>18</xdr:col>
      <xdr:colOff>384174</xdr:colOff>
      <xdr:row>21</xdr:row>
      <xdr:rowOff>174624</xdr:rowOff>
    </xdr:to>
    <xdr:cxnSp macro="">
      <xdr:nvCxnSpPr>
        <xdr:cNvPr id="139" name="Straight Connector 138">
          <a:extLst>
            <a:ext uri="{FF2B5EF4-FFF2-40B4-BE49-F238E27FC236}">
              <a16:creationId xmlns:a16="http://schemas.microsoft.com/office/drawing/2014/main" xmlns="" id="{00000000-0008-0000-0500-00008B000000}"/>
            </a:ext>
          </a:extLst>
        </xdr:cNvPr>
        <xdr:cNvCxnSpPr/>
      </xdr:nvCxnSpPr>
      <xdr:spPr>
        <a:xfrm rot="16200000" flipV="1">
          <a:off x="7408863" y="5580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50802</xdr:colOff>
      <xdr:row>21</xdr:row>
      <xdr:rowOff>158753</xdr:rowOff>
    </xdr:from>
    <xdr:to>
      <xdr:col>18</xdr:col>
      <xdr:colOff>396875</xdr:colOff>
      <xdr:row>24</xdr:row>
      <xdr:rowOff>127000</xdr:rowOff>
    </xdr:to>
    <xdr:cxnSp macro="">
      <xdr:nvCxnSpPr>
        <xdr:cNvPr id="140" name="Straight Connector 139">
          <a:extLst>
            <a:ext uri="{FF2B5EF4-FFF2-40B4-BE49-F238E27FC236}">
              <a16:creationId xmlns:a16="http://schemas.microsoft.com/office/drawing/2014/main" xmlns="" id="{00000000-0008-0000-0500-00008C000000}"/>
            </a:ext>
          </a:extLst>
        </xdr:cNvPr>
        <xdr:cNvCxnSpPr/>
      </xdr:nvCxnSpPr>
      <xdr:spPr>
        <a:xfrm rot="5400000" flipH="1" flipV="1">
          <a:off x="7145340" y="5827715"/>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317500</xdr:colOff>
      <xdr:row>29</xdr:row>
      <xdr:rowOff>15875</xdr:rowOff>
    </xdr:from>
    <xdr:to>
      <xdr:col>25</xdr:col>
      <xdr:colOff>269875</xdr:colOff>
      <xdr:row>29</xdr:row>
      <xdr:rowOff>31750</xdr:rowOff>
    </xdr:to>
    <xdr:cxnSp macro="">
      <xdr:nvCxnSpPr>
        <xdr:cNvPr id="149" name="Straight Connector 148">
          <a:extLst>
            <a:ext uri="{FF2B5EF4-FFF2-40B4-BE49-F238E27FC236}">
              <a16:creationId xmlns:a16="http://schemas.microsoft.com/office/drawing/2014/main" xmlns="" id="{00000000-0008-0000-0500-000095000000}"/>
            </a:ext>
          </a:extLst>
        </xdr:cNvPr>
        <xdr:cNvCxnSpPr/>
      </xdr:nvCxnSpPr>
      <xdr:spPr>
        <a:xfrm>
          <a:off x="8747125" y="7112000"/>
          <a:ext cx="2063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250834</xdr:colOff>
      <xdr:row>23</xdr:row>
      <xdr:rowOff>15875</xdr:rowOff>
    </xdr:from>
    <xdr:to>
      <xdr:col>26</xdr:col>
      <xdr:colOff>492129</xdr:colOff>
      <xdr:row>29</xdr:row>
      <xdr:rowOff>28578</xdr:rowOff>
    </xdr:to>
    <xdr:cxnSp macro="">
      <xdr:nvCxnSpPr>
        <xdr:cNvPr id="151" name="Straight Connector 150">
          <a:extLst>
            <a:ext uri="{FF2B5EF4-FFF2-40B4-BE49-F238E27FC236}">
              <a16:creationId xmlns:a16="http://schemas.microsoft.com/office/drawing/2014/main" xmlns="" id="{00000000-0008-0000-0500-000097000000}"/>
            </a:ext>
          </a:extLst>
        </xdr:cNvPr>
        <xdr:cNvCxnSpPr/>
      </xdr:nvCxnSpPr>
      <xdr:spPr>
        <a:xfrm rot="5400000" flipH="1" flipV="1">
          <a:off x="10485442" y="6275392"/>
          <a:ext cx="1155703" cy="5429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492128</xdr:colOff>
      <xdr:row>22</xdr:row>
      <xdr:rowOff>174626</xdr:rowOff>
    </xdr:from>
    <xdr:to>
      <xdr:col>26</xdr:col>
      <xdr:colOff>539749</xdr:colOff>
      <xdr:row>30</xdr:row>
      <xdr:rowOff>79378</xdr:rowOff>
    </xdr:to>
    <xdr:cxnSp macro="">
      <xdr:nvCxnSpPr>
        <xdr:cNvPr id="152" name="Straight Connector 151">
          <a:extLst>
            <a:ext uri="{FF2B5EF4-FFF2-40B4-BE49-F238E27FC236}">
              <a16:creationId xmlns:a16="http://schemas.microsoft.com/office/drawing/2014/main" xmlns="" id="{00000000-0008-0000-0500-000098000000}"/>
            </a:ext>
          </a:extLst>
        </xdr:cNvPr>
        <xdr:cNvCxnSpPr/>
      </xdr:nvCxnSpPr>
      <xdr:spPr>
        <a:xfrm rot="16200000" flipH="1">
          <a:off x="10644188" y="6627816"/>
          <a:ext cx="1428752" cy="476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549277</xdr:colOff>
      <xdr:row>19</xdr:row>
      <xdr:rowOff>73027</xdr:rowOff>
    </xdr:from>
    <xdr:to>
      <xdr:col>22</xdr:col>
      <xdr:colOff>549281</xdr:colOff>
      <xdr:row>23</xdr:row>
      <xdr:rowOff>25402</xdr:rowOff>
    </xdr:to>
    <xdr:cxnSp macro="">
      <xdr:nvCxnSpPr>
        <xdr:cNvPr id="153" name="Straight Connector 152">
          <a:extLst>
            <a:ext uri="{FF2B5EF4-FFF2-40B4-BE49-F238E27FC236}">
              <a16:creationId xmlns:a16="http://schemas.microsoft.com/office/drawing/2014/main" xmlns="" id="{00000000-0008-0000-0500-000099000000}"/>
            </a:ext>
          </a:extLst>
        </xdr:cNvPr>
        <xdr:cNvCxnSpPr/>
      </xdr:nvCxnSpPr>
      <xdr:spPr>
        <a:xfrm rot="5400000" flipH="1" flipV="1">
          <a:off x="8970966" y="5621338"/>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346082</xdr:colOff>
      <xdr:row>22</xdr:row>
      <xdr:rowOff>146053</xdr:rowOff>
    </xdr:from>
    <xdr:to>
      <xdr:col>22</xdr:col>
      <xdr:colOff>542929</xdr:colOff>
      <xdr:row>29</xdr:row>
      <xdr:rowOff>44453</xdr:rowOff>
    </xdr:to>
    <xdr:cxnSp macro="">
      <xdr:nvCxnSpPr>
        <xdr:cNvPr id="154" name="Straight Connector 153">
          <a:extLst>
            <a:ext uri="{FF2B5EF4-FFF2-40B4-BE49-F238E27FC236}">
              <a16:creationId xmlns:a16="http://schemas.microsoft.com/office/drawing/2014/main" xmlns="" id="{00000000-0008-0000-0500-00009A000000}"/>
            </a:ext>
          </a:extLst>
        </xdr:cNvPr>
        <xdr:cNvCxnSpPr/>
      </xdr:nvCxnSpPr>
      <xdr:spPr>
        <a:xfrm rot="5400000" flipH="1" flipV="1">
          <a:off x="8432806" y="6251579"/>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565150</xdr:colOff>
      <xdr:row>22</xdr:row>
      <xdr:rowOff>136525</xdr:rowOff>
    </xdr:from>
    <xdr:to>
      <xdr:col>26</xdr:col>
      <xdr:colOff>492125</xdr:colOff>
      <xdr:row>22</xdr:row>
      <xdr:rowOff>158750</xdr:rowOff>
    </xdr:to>
    <xdr:cxnSp macro="">
      <xdr:nvCxnSpPr>
        <xdr:cNvPr id="155" name="Straight Connector 154">
          <a:extLst>
            <a:ext uri="{FF2B5EF4-FFF2-40B4-BE49-F238E27FC236}">
              <a16:creationId xmlns:a16="http://schemas.microsoft.com/office/drawing/2014/main" xmlns="" id="{00000000-0008-0000-0500-00009B000000}"/>
            </a:ext>
          </a:extLst>
        </xdr:cNvPr>
        <xdr:cNvCxnSpPr/>
      </xdr:nvCxnSpPr>
      <xdr:spPr>
        <a:xfrm>
          <a:off x="9344025" y="5899150"/>
          <a:ext cx="1990725" cy="22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79375</xdr:colOff>
      <xdr:row>24</xdr:row>
      <xdr:rowOff>31753</xdr:rowOff>
    </xdr:from>
    <xdr:to>
      <xdr:col>26</xdr:col>
      <xdr:colOff>79374</xdr:colOff>
      <xdr:row>27</xdr:row>
      <xdr:rowOff>142875</xdr:rowOff>
    </xdr:to>
    <xdr:cxnSp macro="">
      <xdr:nvCxnSpPr>
        <xdr:cNvPr id="157" name="Straight Connector 156">
          <a:extLst>
            <a:ext uri="{FF2B5EF4-FFF2-40B4-BE49-F238E27FC236}">
              <a16:creationId xmlns:a16="http://schemas.microsoft.com/office/drawing/2014/main" xmlns="" id="{00000000-0008-0000-0500-00009D000000}"/>
            </a:ext>
          </a:extLst>
        </xdr:cNvPr>
        <xdr:cNvCxnSpPr/>
      </xdr:nvCxnSpPr>
      <xdr:spPr>
        <a:xfrm rot="5400000" flipH="1" flipV="1">
          <a:off x="10429876" y="6365877"/>
          <a:ext cx="682622" cy="3016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428625</xdr:colOff>
      <xdr:row>27</xdr:row>
      <xdr:rowOff>127000</xdr:rowOff>
    </xdr:from>
    <xdr:to>
      <xdr:col>25</xdr:col>
      <xdr:colOff>79375</xdr:colOff>
      <xdr:row>27</xdr:row>
      <xdr:rowOff>128588</xdr:rowOff>
    </xdr:to>
    <xdr:cxnSp macro="">
      <xdr:nvCxnSpPr>
        <xdr:cNvPr id="158" name="Straight Connector 157">
          <a:extLst>
            <a:ext uri="{FF2B5EF4-FFF2-40B4-BE49-F238E27FC236}">
              <a16:creationId xmlns:a16="http://schemas.microsoft.com/office/drawing/2014/main" xmlns="" id="{00000000-0008-0000-0500-00009E000000}"/>
            </a:ext>
          </a:extLst>
        </xdr:cNvPr>
        <xdr:cNvCxnSpPr/>
      </xdr:nvCxnSpPr>
      <xdr:spPr>
        <a:xfrm>
          <a:off x="9207500" y="6842125"/>
          <a:ext cx="14128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412750</xdr:colOff>
      <xdr:row>24</xdr:row>
      <xdr:rowOff>2</xdr:rowOff>
    </xdr:from>
    <xdr:to>
      <xdr:col>23</xdr:col>
      <xdr:colOff>95250</xdr:colOff>
      <xdr:row>27</xdr:row>
      <xdr:rowOff>158750</xdr:rowOff>
    </xdr:to>
    <xdr:cxnSp macro="">
      <xdr:nvCxnSpPr>
        <xdr:cNvPr id="159" name="Straight Connector 158">
          <a:extLst>
            <a:ext uri="{FF2B5EF4-FFF2-40B4-BE49-F238E27FC236}">
              <a16:creationId xmlns:a16="http://schemas.microsoft.com/office/drawing/2014/main" xmlns="" id="{00000000-0008-0000-0500-00009F000000}"/>
            </a:ext>
          </a:extLst>
        </xdr:cNvPr>
        <xdr:cNvCxnSpPr/>
      </xdr:nvCxnSpPr>
      <xdr:spPr>
        <a:xfrm rot="5400000" flipH="1" flipV="1">
          <a:off x="8969376" y="6365876"/>
          <a:ext cx="730248"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95250</xdr:colOff>
      <xdr:row>24</xdr:row>
      <xdr:rowOff>15875</xdr:rowOff>
    </xdr:from>
    <xdr:to>
      <xdr:col>26</xdr:col>
      <xdr:colOff>47625</xdr:colOff>
      <xdr:row>24</xdr:row>
      <xdr:rowOff>25399</xdr:rowOff>
    </xdr:to>
    <xdr:cxnSp macro="">
      <xdr:nvCxnSpPr>
        <xdr:cNvPr id="160" name="Straight Connector 159">
          <a:extLst>
            <a:ext uri="{FF2B5EF4-FFF2-40B4-BE49-F238E27FC236}">
              <a16:creationId xmlns:a16="http://schemas.microsoft.com/office/drawing/2014/main" xmlns="" id="{00000000-0008-0000-0500-0000A0000000}"/>
            </a:ext>
          </a:extLst>
        </xdr:cNvPr>
        <xdr:cNvCxnSpPr/>
      </xdr:nvCxnSpPr>
      <xdr:spPr>
        <a:xfrm flipV="1">
          <a:off x="9477375" y="61595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165099</xdr:colOff>
      <xdr:row>25</xdr:row>
      <xdr:rowOff>79375</xdr:rowOff>
    </xdr:from>
    <xdr:to>
      <xdr:col>25</xdr:col>
      <xdr:colOff>285750</xdr:colOff>
      <xdr:row>25</xdr:row>
      <xdr:rowOff>82550</xdr:rowOff>
    </xdr:to>
    <xdr:cxnSp macro="">
      <xdr:nvCxnSpPr>
        <xdr:cNvPr id="161" name="Straight Connector 160">
          <a:extLst>
            <a:ext uri="{FF2B5EF4-FFF2-40B4-BE49-F238E27FC236}">
              <a16:creationId xmlns:a16="http://schemas.microsoft.com/office/drawing/2014/main" xmlns="" id="{00000000-0008-0000-0500-0000A1000000}"/>
            </a:ext>
          </a:extLst>
        </xdr:cNvPr>
        <xdr:cNvCxnSpPr/>
      </xdr:nvCxnSpPr>
      <xdr:spPr>
        <a:xfrm flipV="1">
          <a:off x="9547224" y="6413500"/>
          <a:ext cx="1279526" cy="31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114300</xdr:colOff>
      <xdr:row>24</xdr:row>
      <xdr:rowOff>47626</xdr:rowOff>
    </xdr:from>
    <xdr:to>
      <xdr:col>23</xdr:col>
      <xdr:colOff>130175</xdr:colOff>
      <xdr:row>25</xdr:row>
      <xdr:rowOff>174624</xdr:rowOff>
    </xdr:to>
    <xdr:cxnSp macro="">
      <xdr:nvCxnSpPr>
        <xdr:cNvPr id="162" name="Straight Connector 161">
          <a:extLst>
            <a:ext uri="{FF2B5EF4-FFF2-40B4-BE49-F238E27FC236}">
              <a16:creationId xmlns:a16="http://schemas.microsoft.com/office/drawing/2014/main" xmlns="" id="{00000000-0008-0000-0500-0000A2000000}"/>
            </a:ext>
          </a:extLst>
        </xdr:cNvPr>
        <xdr:cNvCxnSpPr/>
      </xdr:nvCxnSpPr>
      <xdr:spPr>
        <a:xfrm rot="16200000" flipV="1">
          <a:off x="9345614" y="6342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15876</xdr:colOff>
      <xdr:row>26</xdr:row>
      <xdr:rowOff>0</xdr:rowOff>
    </xdr:from>
    <xdr:to>
      <xdr:col>23</xdr:col>
      <xdr:colOff>142876</xdr:colOff>
      <xdr:row>27</xdr:row>
      <xdr:rowOff>142875</xdr:rowOff>
    </xdr:to>
    <xdr:cxnSp macro="">
      <xdr:nvCxnSpPr>
        <xdr:cNvPr id="163" name="Straight Connector 162">
          <a:extLst>
            <a:ext uri="{FF2B5EF4-FFF2-40B4-BE49-F238E27FC236}">
              <a16:creationId xmlns:a16="http://schemas.microsoft.com/office/drawing/2014/main" xmlns="" id="{00000000-0008-0000-0500-0000A3000000}"/>
            </a:ext>
          </a:extLst>
        </xdr:cNvPr>
        <xdr:cNvCxnSpPr/>
      </xdr:nvCxnSpPr>
      <xdr:spPr>
        <a:xfrm rot="5400000" flipH="1" flipV="1">
          <a:off x="9294813" y="6627813"/>
          <a:ext cx="333375" cy="127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1</xdr:colOff>
      <xdr:row>30</xdr:row>
      <xdr:rowOff>47625</xdr:rowOff>
    </xdr:from>
    <xdr:to>
      <xdr:col>26</xdr:col>
      <xdr:colOff>546098</xdr:colOff>
      <xdr:row>35</xdr:row>
      <xdr:rowOff>152400</xdr:rowOff>
    </xdr:to>
    <xdr:cxnSp macro="">
      <xdr:nvCxnSpPr>
        <xdr:cNvPr id="175" name="Straight Connector 174">
          <a:extLst>
            <a:ext uri="{FF2B5EF4-FFF2-40B4-BE49-F238E27FC236}">
              <a16:creationId xmlns:a16="http://schemas.microsoft.com/office/drawing/2014/main" xmlns="" id="{00000000-0008-0000-0500-0000AF000000}"/>
            </a:ext>
          </a:extLst>
        </xdr:cNvPr>
        <xdr:cNvCxnSpPr/>
      </xdr:nvCxnSpPr>
      <xdr:spPr>
        <a:xfrm rot="5400000" flipH="1" flipV="1">
          <a:off x="10499725" y="7677151"/>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327025</xdr:colOff>
      <xdr:row>29</xdr:row>
      <xdr:rowOff>15875</xdr:rowOff>
    </xdr:from>
    <xdr:to>
      <xdr:col>21</xdr:col>
      <xdr:colOff>0</xdr:colOff>
      <xdr:row>29</xdr:row>
      <xdr:rowOff>25400</xdr:rowOff>
    </xdr:to>
    <xdr:cxnSp macro="">
      <xdr:nvCxnSpPr>
        <xdr:cNvPr id="177" name="Straight Connector 176">
          <a:extLst>
            <a:ext uri="{FF2B5EF4-FFF2-40B4-BE49-F238E27FC236}">
              <a16:creationId xmlns:a16="http://schemas.microsoft.com/office/drawing/2014/main" xmlns="" id="{00000000-0008-0000-0500-0000B1000000}"/>
            </a:ext>
          </a:extLst>
        </xdr:cNvPr>
        <xdr:cNvCxnSpPr/>
      </xdr:nvCxnSpPr>
      <xdr:spPr>
        <a:xfrm flipV="1">
          <a:off x="6613525" y="7112000"/>
          <a:ext cx="181610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0</xdr:colOff>
      <xdr:row>31</xdr:row>
      <xdr:rowOff>127000</xdr:rowOff>
    </xdr:from>
    <xdr:to>
      <xdr:col>24</xdr:col>
      <xdr:colOff>587375</xdr:colOff>
      <xdr:row>31</xdr:row>
      <xdr:rowOff>142875</xdr:rowOff>
    </xdr:to>
    <xdr:cxnSp macro="">
      <xdr:nvCxnSpPr>
        <xdr:cNvPr id="180" name="Straight Connector 179">
          <a:extLst>
            <a:ext uri="{FF2B5EF4-FFF2-40B4-BE49-F238E27FC236}">
              <a16:creationId xmlns:a16="http://schemas.microsoft.com/office/drawing/2014/main" xmlns="" id="{00000000-0008-0000-0500-0000B4000000}"/>
            </a:ext>
          </a:extLst>
        </xdr:cNvPr>
        <xdr:cNvCxnSpPr/>
      </xdr:nvCxnSpPr>
      <xdr:spPr>
        <a:xfrm>
          <a:off x="8778875" y="7604125"/>
          <a:ext cx="17462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9</xdr:col>
      <xdr:colOff>317499</xdr:colOff>
      <xdr:row>3</xdr:row>
      <xdr:rowOff>31750</xdr:rowOff>
    </xdr:from>
    <xdr:to>
      <xdr:col>11</xdr:col>
      <xdr:colOff>301624</xdr:colOff>
      <xdr:row>10</xdr:row>
      <xdr:rowOff>47625</xdr:rowOff>
    </xdr:to>
    <xdr:pic>
      <xdr:nvPicPr>
        <xdr:cNvPr id="182" name="Picture 181" descr="C:\Users\Qasim com\Desktop\School infrastructure PHED\bib cock.jpg">
          <a:extLst>
            <a:ext uri="{FF2B5EF4-FFF2-40B4-BE49-F238E27FC236}">
              <a16:creationId xmlns:a16="http://schemas.microsoft.com/office/drawing/2014/main" xmlns="" id="{00000000-0008-0000-0500-0000B6000000}"/>
            </a:ext>
          </a:extLst>
        </xdr:cNvPr>
        <xdr:cNvPicPr/>
      </xdr:nvPicPr>
      <xdr:blipFill>
        <a:blip xmlns:r="http://schemas.openxmlformats.org/officeDocument/2006/relationships" r:embed="rId2"/>
        <a:srcRect/>
        <a:stretch>
          <a:fillRect/>
        </a:stretch>
      </xdr:blipFill>
      <xdr:spPr bwMode="auto">
        <a:xfrm flipH="1">
          <a:off x="3698874" y="2174875"/>
          <a:ext cx="1095375" cy="1349375"/>
        </a:xfrm>
        <a:prstGeom prst="rect">
          <a:avLst/>
        </a:prstGeom>
        <a:noFill/>
        <a:ln w="9525">
          <a:noFill/>
          <a:miter lim="800000"/>
          <a:headEnd/>
          <a:tailEnd/>
        </a:ln>
      </xdr:spPr>
    </xdr:pic>
    <xdr:clientData/>
  </xdr:twoCellAnchor>
  <xdr:twoCellAnchor editAs="oneCell">
    <xdr:from>
      <xdr:col>12</xdr:col>
      <xdr:colOff>508000</xdr:colOff>
      <xdr:row>7</xdr:row>
      <xdr:rowOff>111125</xdr:rowOff>
    </xdr:from>
    <xdr:to>
      <xdr:col>17</xdr:col>
      <xdr:colOff>63500</xdr:colOff>
      <xdr:row>14</xdr:row>
      <xdr:rowOff>127000</xdr:rowOff>
    </xdr:to>
    <xdr:pic>
      <xdr:nvPicPr>
        <xdr:cNvPr id="187" name="Picture 186" descr="C:\Users\Qasim com\Desktop\School infrastructure PHED\bib cock.jpg">
          <a:extLst>
            <a:ext uri="{FF2B5EF4-FFF2-40B4-BE49-F238E27FC236}">
              <a16:creationId xmlns:a16="http://schemas.microsoft.com/office/drawing/2014/main" xmlns="" id="{00000000-0008-0000-0500-0000BB000000}"/>
            </a:ext>
          </a:extLst>
        </xdr:cNvPr>
        <xdr:cNvPicPr/>
      </xdr:nvPicPr>
      <xdr:blipFill>
        <a:blip xmlns:r="http://schemas.openxmlformats.org/officeDocument/2006/relationships" r:embed="rId2"/>
        <a:srcRect/>
        <a:stretch>
          <a:fillRect/>
        </a:stretch>
      </xdr:blipFill>
      <xdr:spPr bwMode="auto">
        <a:xfrm flipH="1">
          <a:off x="5762625" y="3016250"/>
          <a:ext cx="1095375" cy="1349375"/>
        </a:xfrm>
        <a:prstGeom prst="rect">
          <a:avLst/>
        </a:prstGeom>
        <a:noFill/>
        <a:ln w="9525">
          <a:noFill/>
          <a:miter lim="800000"/>
          <a:headEnd/>
          <a:tailEnd/>
        </a:ln>
      </xdr:spPr>
    </xdr:pic>
    <xdr:clientData/>
  </xdr:twoCellAnchor>
  <xdr:twoCellAnchor editAs="oneCell">
    <xdr:from>
      <xdr:col>20</xdr:col>
      <xdr:colOff>31750</xdr:colOff>
      <xdr:row>11</xdr:row>
      <xdr:rowOff>31750</xdr:rowOff>
    </xdr:from>
    <xdr:to>
      <xdr:col>22</xdr:col>
      <xdr:colOff>174625</xdr:colOff>
      <xdr:row>18</xdr:row>
      <xdr:rowOff>47625</xdr:rowOff>
    </xdr:to>
    <xdr:pic>
      <xdr:nvPicPr>
        <xdr:cNvPr id="188" name="Picture 187" descr="C:\Users\Qasim com\Desktop\School infrastructure PHED\bib cock.jpg">
          <a:extLst>
            <a:ext uri="{FF2B5EF4-FFF2-40B4-BE49-F238E27FC236}">
              <a16:creationId xmlns:a16="http://schemas.microsoft.com/office/drawing/2014/main" xmlns="" id="{00000000-0008-0000-0500-0000BC000000}"/>
            </a:ext>
          </a:extLst>
        </xdr:cNvPr>
        <xdr:cNvPicPr/>
      </xdr:nvPicPr>
      <xdr:blipFill>
        <a:blip xmlns:r="http://schemas.openxmlformats.org/officeDocument/2006/relationships" r:embed="rId2"/>
        <a:srcRect/>
        <a:stretch>
          <a:fillRect/>
        </a:stretch>
      </xdr:blipFill>
      <xdr:spPr bwMode="auto">
        <a:xfrm flipH="1">
          <a:off x="7858125" y="3698875"/>
          <a:ext cx="1095375" cy="1349375"/>
        </a:xfrm>
        <a:prstGeom prst="rect">
          <a:avLst/>
        </a:prstGeom>
        <a:noFill/>
        <a:ln w="9525">
          <a:noFill/>
          <a:miter lim="800000"/>
          <a:headEnd/>
          <a:tailEnd/>
        </a:ln>
      </xdr:spPr>
    </xdr:pic>
    <xdr:clientData/>
  </xdr:twoCellAnchor>
  <xdr:twoCellAnchor editAs="oneCell">
    <xdr:from>
      <xdr:col>23</xdr:col>
      <xdr:colOff>444500</xdr:colOff>
      <xdr:row>15</xdr:row>
      <xdr:rowOff>63500</xdr:rowOff>
    </xdr:from>
    <xdr:to>
      <xdr:col>26</xdr:col>
      <xdr:colOff>79375</xdr:colOff>
      <xdr:row>22</xdr:row>
      <xdr:rowOff>79375</xdr:rowOff>
    </xdr:to>
    <xdr:pic>
      <xdr:nvPicPr>
        <xdr:cNvPr id="189" name="Picture 188" descr="C:\Users\Qasim com\Desktop\School infrastructure PHED\bib cock.jpg">
          <a:extLst>
            <a:ext uri="{FF2B5EF4-FFF2-40B4-BE49-F238E27FC236}">
              <a16:creationId xmlns:a16="http://schemas.microsoft.com/office/drawing/2014/main" xmlns="" id="{00000000-0008-0000-0500-0000BD000000}"/>
            </a:ext>
          </a:extLst>
        </xdr:cNvPr>
        <xdr:cNvPicPr/>
      </xdr:nvPicPr>
      <xdr:blipFill>
        <a:blip xmlns:r="http://schemas.openxmlformats.org/officeDocument/2006/relationships" r:embed="rId2"/>
        <a:srcRect/>
        <a:stretch>
          <a:fillRect/>
        </a:stretch>
      </xdr:blipFill>
      <xdr:spPr bwMode="auto">
        <a:xfrm flipH="1">
          <a:off x="9826625" y="4492625"/>
          <a:ext cx="1095375" cy="1349375"/>
        </a:xfrm>
        <a:prstGeom prst="rect">
          <a:avLst/>
        </a:prstGeom>
        <a:noFill/>
        <a:ln w="9525">
          <a:noFill/>
          <a:miter lim="800000"/>
          <a:headEnd/>
          <a:tailEnd/>
        </a:ln>
      </xdr:spPr>
    </xdr:pic>
    <xdr:clientData/>
  </xdr:twoCellAnchor>
  <xdr:twoCellAnchor>
    <xdr:from>
      <xdr:col>9</xdr:col>
      <xdr:colOff>714375</xdr:colOff>
      <xdr:row>13</xdr:row>
      <xdr:rowOff>111125</xdr:rowOff>
    </xdr:from>
    <xdr:to>
      <xdr:col>10</xdr:col>
      <xdr:colOff>95250</xdr:colOff>
      <xdr:row>14</xdr:row>
      <xdr:rowOff>158750</xdr:rowOff>
    </xdr:to>
    <xdr:sp macro="" textlink="">
      <xdr:nvSpPr>
        <xdr:cNvPr id="190" name="Oval 189">
          <a:extLst>
            <a:ext uri="{FF2B5EF4-FFF2-40B4-BE49-F238E27FC236}">
              <a16:creationId xmlns:a16="http://schemas.microsoft.com/office/drawing/2014/main" xmlns="" id="{00000000-0008-0000-0500-0000BE000000}"/>
            </a:ext>
          </a:extLst>
        </xdr:cNvPr>
        <xdr:cNvSpPr/>
      </xdr:nvSpPr>
      <xdr:spPr>
        <a:xfrm>
          <a:off x="4095750" y="4159250"/>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11</xdr:col>
      <xdr:colOff>619125</xdr:colOff>
      <xdr:row>18</xdr:row>
      <xdr:rowOff>63500</xdr:rowOff>
    </xdr:from>
    <xdr:to>
      <xdr:col>12</xdr:col>
      <xdr:colOff>47625</xdr:colOff>
      <xdr:row>19</xdr:row>
      <xdr:rowOff>127000</xdr:rowOff>
    </xdr:to>
    <xdr:sp macro="" textlink="">
      <xdr:nvSpPr>
        <xdr:cNvPr id="197" name="Flowchart: Connector 196">
          <a:extLst>
            <a:ext uri="{FF2B5EF4-FFF2-40B4-BE49-F238E27FC236}">
              <a16:creationId xmlns:a16="http://schemas.microsoft.com/office/drawing/2014/main" xmlns="" id="{00000000-0008-0000-0500-0000C5000000}"/>
            </a:ext>
          </a:extLst>
        </xdr:cNvPr>
        <xdr:cNvSpPr/>
      </xdr:nvSpPr>
      <xdr:spPr>
        <a:xfrm>
          <a:off x="5111750" y="5064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18</xdr:col>
      <xdr:colOff>79375</xdr:colOff>
      <xdr:row>22</xdr:row>
      <xdr:rowOff>63500</xdr:rowOff>
    </xdr:from>
    <xdr:to>
      <xdr:col>18</xdr:col>
      <xdr:colOff>269875</xdr:colOff>
      <xdr:row>23</xdr:row>
      <xdr:rowOff>127000</xdr:rowOff>
    </xdr:to>
    <xdr:sp macro="" textlink="">
      <xdr:nvSpPr>
        <xdr:cNvPr id="198" name="Flowchart: Connector 197">
          <a:extLst>
            <a:ext uri="{FF2B5EF4-FFF2-40B4-BE49-F238E27FC236}">
              <a16:creationId xmlns:a16="http://schemas.microsoft.com/office/drawing/2014/main" xmlns="" id="{00000000-0008-0000-0500-0000C6000000}"/>
            </a:ext>
          </a:extLst>
        </xdr:cNvPr>
        <xdr:cNvSpPr/>
      </xdr:nvSpPr>
      <xdr:spPr>
        <a:xfrm>
          <a:off x="7270750" y="5826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539750</xdr:colOff>
      <xdr:row>25</xdr:row>
      <xdr:rowOff>174625</xdr:rowOff>
    </xdr:from>
    <xdr:to>
      <xdr:col>23</xdr:col>
      <xdr:colOff>127000</xdr:colOff>
      <xdr:row>27</xdr:row>
      <xdr:rowOff>47625</xdr:rowOff>
    </xdr:to>
    <xdr:sp macro="" textlink="">
      <xdr:nvSpPr>
        <xdr:cNvPr id="199" name="Flowchart: Connector 198">
          <a:extLst>
            <a:ext uri="{FF2B5EF4-FFF2-40B4-BE49-F238E27FC236}">
              <a16:creationId xmlns:a16="http://schemas.microsoft.com/office/drawing/2014/main" xmlns="" id="{00000000-0008-0000-0500-0000C7000000}"/>
            </a:ext>
          </a:extLst>
        </xdr:cNvPr>
        <xdr:cNvSpPr/>
      </xdr:nvSpPr>
      <xdr:spPr>
        <a:xfrm>
          <a:off x="9318625" y="6508750"/>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14</xdr:col>
      <xdr:colOff>158750</xdr:colOff>
      <xdr:row>18</xdr:row>
      <xdr:rowOff>158750</xdr:rowOff>
    </xdr:from>
    <xdr:to>
      <xdr:col>15</xdr:col>
      <xdr:colOff>158750</xdr:colOff>
      <xdr:row>20</xdr:row>
      <xdr:rowOff>15875</xdr:rowOff>
    </xdr:to>
    <xdr:sp macro="" textlink="">
      <xdr:nvSpPr>
        <xdr:cNvPr id="200" name="Oval 199">
          <a:extLst>
            <a:ext uri="{FF2B5EF4-FFF2-40B4-BE49-F238E27FC236}">
              <a16:creationId xmlns:a16="http://schemas.microsoft.com/office/drawing/2014/main" xmlns="" id="{00000000-0008-0000-0500-0000C8000000}"/>
            </a:ext>
          </a:extLst>
        </xdr:cNvPr>
        <xdr:cNvSpPr/>
      </xdr:nvSpPr>
      <xdr:spPr>
        <a:xfrm>
          <a:off x="6270625" y="5159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20</xdr:col>
      <xdr:colOff>555625</xdr:colOff>
      <xdr:row>22</xdr:row>
      <xdr:rowOff>158750</xdr:rowOff>
    </xdr:from>
    <xdr:to>
      <xdr:col>21</xdr:col>
      <xdr:colOff>127000</xdr:colOff>
      <xdr:row>24</xdr:row>
      <xdr:rowOff>15875</xdr:rowOff>
    </xdr:to>
    <xdr:sp macro="" textlink="">
      <xdr:nvSpPr>
        <xdr:cNvPr id="201" name="Oval 200">
          <a:extLst>
            <a:ext uri="{FF2B5EF4-FFF2-40B4-BE49-F238E27FC236}">
              <a16:creationId xmlns:a16="http://schemas.microsoft.com/office/drawing/2014/main" xmlns="" id="{00000000-0008-0000-0500-0000C9000000}"/>
            </a:ext>
          </a:extLst>
        </xdr:cNvPr>
        <xdr:cNvSpPr/>
      </xdr:nvSpPr>
      <xdr:spPr>
        <a:xfrm>
          <a:off x="8382000" y="5921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24</xdr:col>
      <xdr:colOff>460375</xdr:colOff>
      <xdr:row>26</xdr:row>
      <xdr:rowOff>0</xdr:rowOff>
    </xdr:from>
    <xdr:to>
      <xdr:col>25</xdr:col>
      <xdr:colOff>31750</xdr:colOff>
      <xdr:row>27</xdr:row>
      <xdr:rowOff>47625</xdr:rowOff>
    </xdr:to>
    <xdr:sp macro="" textlink="">
      <xdr:nvSpPr>
        <xdr:cNvPr id="202" name="Oval 201">
          <a:extLst>
            <a:ext uri="{FF2B5EF4-FFF2-40B4-BE49-F238E27FC236}">
              <a16:creationId xmlns:a16="http://schemas.microsoft.com/office/drawing/2014/main" xmlns="" id="{00000000-0008-0000-0500-0000CA000000}"/>
            </a:ext>
          </a:extLst>
        </xdr:cNvPr>
        <xdr:cNvSpPr/>
      </xdr:nvSpPr>
      <xdr:spPr>
        <a:xfrm>
          <a:off x="10398125" y="652462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9</xdr:col>
      <xdr:colOff>365125</xdr:colOff>
      <xdr:row>46</xdr:row>
      <xdr:rowOff>47625</xdr:rowOff>
    </xdr:from>
    <xdr:to>
      <xdr:col>9</xdr:col>
      <xdr:colOff>603250</xdr:colOff>
      <xdr:row>46</xdr:row>
      <xdr:rowOff>508000</xdr:rowOff>
    </xdr:to>
    <xdr:sp macro="" textlink="">
      <xdr:nvSpPr>
        <xdr:cNvPr id="209" name="Rectangle 208">
          <a:extLst>
            <a:ext uri="{FF2B5EF4-FFF2-40B4-BE49-F238E27FC236}">
              <a16:creationId xmlns:a16="http://schemas.microsoft.com/office/drawing/2014/main" xmlns="" id="{00000000-0008-0000-0500-0000D1000000}"/>
            </a:ext>
          </a:extLst>
        </xdr:cNvPr>
        <xdr:cNvSpPr/>
      </xdr:nvSpPr>
      <xdr:spPr>
        <a:xfrm>
          <a:off x="3746500" y="1046162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390525</xdr:colOff>
      <xdr:row>46</xdr:row>
      <xdr:rowOff>374650</xdr:rowOff>
    </xdr:from>
    <xdr:to>
      <xdr:col>11</xdr:col>
      <xdr:colOff>31750</xdr:colOff>
      <xdr:row>46</xdr:row>
      <xdr:rowOff>603249</xdr:rowOff>
    </xdr:to>
    <xdr:sp macro="" textlink="">
      <xdr:nvSpPr>
        <xdr:cNvPr id="210" name="Rectangle 209">
          <a:extLst>
            <a:ext uri="{FF2B5EF4-FFF2-40B4-BE49-F238E27FC236}">
              <a16:creationId xmlns:a16="http://schemas.microsoft.com/office/drawing/2014/main" xmlns="" id="{00000000-0008-0000-0500-0000D2000000}"/>
            </a:ext>
          </a:extLst>
        </xdr:cNvPr>
        <xdr:cNvSpPr/>
      </xdr:nvSpPr>
      <xdr:spPr>
        <a:xfrm>
          <a:off x="3771900" y="1078865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406401</xdr:colOff>
      <xdr:row>46</xdr:row>
      <xdr:rowOff>9525</xdr:rowOff>
    </xdr:from>
    <xdr:to>
      <xdr:col>3</xdr:col>
      <xdr:colOff>412751</xdr:colOff>
      <xdr:row>46</xdr:row>
      <xdr:rowOff>333378</xdr:rowOff>
    </xdr:to>
    <xdr:cxnSp macro="">
      <xdr:nvCxnSpPr>
        <xdr:cNvPr id="212" name="Straight Arrow Connector 211">
          <a:extLst>
            <a:ext uri="{FF2B5EF4-FFF2-40B4-BE49-F238E27FC236}">
              <a16:creationId xmlns:a16="http://schemas.microsoft.com/office/drawing/2014/main" xmlns="" id="{00000000-0008-0000-0500-0000D4000000}"/>
            </a:ext>
          </a:extLst>
        </xdr:cNvPr>
        <xdr:cNvCxnSpPr/>
      </xdr:nvCxnSpPr>
      <xdr:spPr>
        <a:xfrm rot="16200000" flipH="1">
          <a:off x="1216024" y="10582277"/>
          <a:ext cx="323853"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539750</xdr:colOff>
      <xdr:row>46</xdr:row>
      <xdr:rowOff>762000</xdr:rowOff>
    </xdr:from>
    <xdr:to>
      <xdr:col>14</xdr:col>
      <xdr:colOff>127000</xdr:colOff>
      <xdr:row>47</xdr:row>
      <xdr:rowOff>79375</xdr:rowOff>
    </xdr:to>
    <xdr:sp macro="" textlink="">
      <xdr:nvSpPr>
        <xdr:cNvPr id="214" name="Oval 213">
          <a:extLst>
            <a:ext uri="{FF2B5EF4-FFF2-40B4-BE49-F238E27FC236}">
              <a16:creationId xmlns:a16="http://schemas.microsoft.com/office/drawing/2014/main" xmlns="" id="{00000000-0008-0000-0500-0000D6000000}"/>
            </a:ext>
          </a:extLst>
        </xdr:cNvPr>
        <xdr:cNvSpPr/>
      </xdr:nvSpPr>
      <xdr:spPr>
        <a:xfrm>
          <a:off x="5794375" y="11176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13</xdr:col>
      <xdr:colOff>47625</xdr:colOff>
      <xdr:row>47</xdr:row>
      <xdr:rowOff>79375</xdr:rowOff>
    </xdr:from>
    <xdr:to>
      <xdr:col>14</xdr:col>
      <xdr:colOff>31750</xdr:colOff>
      <xdr:row>47</xdr:row>
      <xdr:rowOff>539750</xdr:rowOff>
    </xdr:to>
    <xdr:sp macro="" textlink="">
      <xdr:nvSpPr>
        <xdr:cNvPr id="215" name="Rectangle 214">
          <a:extLst>
            <a:ext uri="{FF2B5EF4-FFF2-40B4-BE49-F238E27FC236}">
              <a16:creationId xmlns:a16="http://schemas.microsoft.com/office/drawing/2014/main" xmlns="" id="{00000000-0008-0000-0500-0000D7000000}"/>
            </a:ext>
          </a:extLst>
        </xdr:cNvPr>
        <xdr:cNvSpPr/>
      </xdr:nvSpPr>
      <xdr:spPr>
        <a:xfrm>
          <a:off x="5905500" y="11318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13</xdr:col>
      <xdr:colOff>73025</xdr:colOff>
      <xdr:row>47</xdr:row>
      <xdr:rowOff>469900</xdr:rowOff>
    </xdr:from>
    <xdr:to>
      <xdr:col>16</xdr:col>
      <xdr:colOff>63500</xdr:colOff>
      <xdr:row>47</xdr:row>
      <xdr:rowOff>698499</xdr:rowOff>
    </xdr:to>
    <xdr:sp macro="" textlink="">
      <xdr:nvSpPr>
        <xdr:cNvPr id="216" name="Rectangle 215">
          <a:extLst>
            <a:ext uri="{FF2B5EF4-FFF2-40B4-BE49-F238E27FC236}">
              <a16:creationId xmlns:a16="http://schemas.microsoft.com/office/drawing/2014/main" xmlns="" id="{00000000-0008-0000-0500-0000D8000000}"/>
            </a:ext>
          </a:extLst>
        </xdr:cNvPr>
        <xdr:cNvSpPr/>
      </xdr:nvSpPr>
      <xdr:spPr>
        <a:xfrm>
          <a:off x="5930900" y="11709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247650</xdr:colOff>
      <xdr:row>45</xdr:row>
      <xdr:rowOff>88900</xdr:rowOff>
    </xdr:from>
    <xdr:to>
      <xdr:col>9</xdr:col>
      <xdr:colOff>692150</xdr:colOff>
      <xdr:row>46</xdr:row>
      <xdr:rowOff>41275</xdr:rowOff>
    </xdr:to>
    <xdr:sp macro="" textlink="">
      <xdr:nvSpPr>
        <xdr:cNvPr id="218" name="Oval 217">
          <a:extLst>
            <a:ext uri="{FF2B5EF4-FFF2-40B4-BE49-F238E27FC236}">
              <a16:creationId xmlns:a16="http://schemas.microsoft.com/office/drawing/2014/main" xmlns="" id="{00000000-0008-0000-0500-0000DA000000}"/>
            </a:ext>
          </a:extLst>
        </xdr:cNvPr>
        <xdr:cNvSpPr/>
      </xdr:nvSpPr>
      <xdr:spPr>
        <a:xfrm>
          <a:off x="3629025" y="103124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18</xdr:col>
      <xdr:colOff>428625</xdr:colOff>
      <xdr:row>47</xdr:row>
      <xdr:rowOff>698500</xdr:rowOff>
    </xdr:from>
    <xdr:to>
      <xdr:col>20</xdr:col>
      <xdr:colOff>238125</xdr:colOff>
      <xdr:row>48</xdr:row>
      <xdr:rowOff>31750</xdr:rowOff>
    </xdr:to>
    <xdr:sp macro="" textlink="">
      <xdr:nvSpPr>
        <xdr:cNvPr id="219" name="Oval 218">
          <a:extLst>
            <a:ext uri="{FF2B5EF4-FFF2-40B4-BE49-F238E27FC236}">
              <a16:creationId xmlns:a16="http://schemas.microsoft.com/office/drawing/2014/main" xmlns="" id="{00000000-0008-0000-0500-0000DB000000}"/>
            </a:ext>
          </a:extLst>
        </xdr:cNvPr>
        <xdr:cNvSpPr/>
      </xdr:nvSpPr>
      <xdr:spPr>
        <a:xfrm>
          <a:off x="7620000" y="11938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19</xdr:col>
      <xdr:colOff>95250</xdr:colOff>
      <xdr:row>48</xdr:row>
      <xdr:rowOff>31750</xdr:rowOff>
    </xdr:from>
    <xdr:to>
      <xdr:col>20</xdr:col>
      <xdr:colOff>142875</xdr:colOff>
      <xdr:row>48</xdr:row>
      <xdr:rowOff>492125</xdr:rowOff>
    </xdr:to>
    <xdr:sp macro="" textlink="">
      <xdr:nvSpPr>
        <xdr:cNvPr id="221" name="Rectangle 220">
          <a:extLst>
            <a:ext uri="{FF2B5EF4-FFF2-40B4-BE49-F238E27FC236}">
              <a16:creationId xmlns:a16="http://schemas.microsoft.com/office/drawing/2014/main" xmlns="" id="{00000000-0008-0000-0500-0000DD000000}"/>
            </a:ext>
          </a:extLst>
        </xdr:cNvPr>
        <xdr:cNvSpPr/>
      </xdr:nvSpPr>
      <xdr:spPr>
        <a:xfrm>
          <a:off x="7731125" y="12080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19</xdr:col>
      <xdr:colOff>120650</xdr:colOff>
      <xdr:row>48</xdr:row>
      <xdr:rowOff>422275</xdr:rowOff>
    </xdr:from>
    <xdr:to>
      <xdr:col>21</xdr:col>
      <xdr:colOff>79375</xdr:colOff>
      <xdr:row>48</xdr:row>
      <xdr:rowOff>650874</xdr:rowOff>
    </xdr:to>
    <xdr:sp macro="" textlink="">
      <xdr:nvSpPr>
        <xdr:cNvPr id="222" name="Rectangle 221">
          <a:extLst>
            <a:ext uri="{FF2B5EF4-FFF2-40B4-BE49-F238E27FC236}">
              <a16:creationId xmlns:a16="http://schemas.microsoft.com/office/drawing/2014/main" xmlns="" id="{00000000-0008-0000-0500-0000DE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20</xdr:col>
      <xdr:colOff>120650</xdr:colOff>
      <xdr:row>48</xdr:row>
      <xdr:rowOff>422275</xdr:rowOff>
    </xdr:from>
    <xdr:to>
      <xdr:col>22</xdr:col>
      <xdr:colOff>79375</xdr:colOff>
      <xdr:row>48</xdr:row>
      <xdr:rowOff>650874</xdr:rowOff>
    </xdr:to>
    <xdr:sp macro="" textlink="">
      <xdr:nvSpPr>
        <xdr:cNvPr id="226" name="Rectangle 225">
          <a:extLst>
            <a:ext uri="{FF2B5EF4-FFF2-40B4-BE49-F238E27FC236}">
              <a16:creationId xmlns:a16="http://schemas.microsoft.com/office/drawing/2014/main" xmlns="" id="{00000000-0008-0000-0500-0000E2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95250</xdr:colOff>
      <xdr:row>48</xdr:row>
      <xdr:rowOff>698500</xdr:rowOff>
    </xdr:from>
    <xdr:to>
      <xdr:col>24</xdr:col>
      <xdr:colOff>539750</xdr:colOff>
      <xdr:row>49</xdr:row>
      <xdr:rowOff>31750</xdr:rowOff>
    </xdr:to>
    <xdr:sp macro="" textlink="">
      <xdr:nvSpPr>
        <xdr:cNvPr id="228" name="Oval 227">
          <a:extLst>
            <a:ext uri="{FF2B5EF4-FFF2-40B4-BE49-F238E27FC236}">
              <a16:creationId xmlns:a16="http://schemas.microsoft.com/office/drawing/2014/main" xmlns="" id="{00000000-0008-0000-0500-0000E4000000}"/>
            </a:ext>
          </a:extLst>
        </xdr:cNvPr>
        <xdr:cNvSpPr/>
      </xdr:nvSpPr>
      <xdr:spPr>
        <a:xfrm>
          <a:off x="10033000" y="12747625"/>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26</xdr:col>
      <xdr:colOff>396874</xdr:colOff>
      <xdr:row>49</xdr:row>
      <xdr:rowOff>539751</xdr:rowOff>
    </xdr:from>
    <xdr:to>
      <xdr:col>26</xdr:col>
      <xdr:colOff>603249</xdr:colOff>
      <xdr:row>54</xdr:row>
      <xdr:rowOff>158750</xdr:rowOff>
    </xdr:to>
    <xdr:sp macro="" textlink="">
      <xdr:nvSpPr>
        <xdr:cNvPr id="229" name="Rectangle 228">
          <a:extLst>
            <a:ext uri="{FF2B5EF4-FFF2-40B4-BE49-F238E27FC236}">
              <a16:creationId xmlns:a16="http://schemas.microsoft.com/office/drawing/2014/main" xmlns="" id="{00000000-0008-0000-0500-0000E5000000}"/>
            </a:ext>
          </a:extLst>
        </xdr:cNvPr>
        <xdr:cNvSpPr/>
      </xdr:nvSpPr>
      <xdr:spPr>
        <a:xfrm>
          <a:off x="11239499" y="13398501"/>
          <a:ext cx="206375" cy="1031874"/>
        </a:xfrm>
        <a:prstGeom prst="rect">
          <a:avLst/>
        </a:prstGeom>
        <a:solidFill>
          <a:schemeClr val="bg2">
            <a:lumMod val="7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15</xdr:col>
      <xdr:colOff>76201</xdr:colOff>
      <xdr:row>46</xdr:row>
      <xdr:rowOff>571499</xdr:rowOff>
    </xdr:from>
    <xdr:to>
      <xdr:col>16</xdr:col>
      <xdr:colOff>0</xdr:colOff>
      <xdr:row>46</xdr:row>
      <xdr:rowOff>809624</xdr:rowOff>
    </xdr:to>
    <xdr:sp macro="" textlink="">
      <xdr:nvSpPr>
        <xdr:cNvPr id="232" name="Rectangle 231">
          <a:extLst>
            <a:ext uri="{FF2B5EF4-FFF2-40B4-BE49-F238E27FC236}">
              <a16:creationId xmlns:a16="http://schemas.microsoft.com/office/drawing/2014/main" xmlns="" id="{00000000-0008-0000-0500-0000E8000000}"/>
            </a:ext>
          </a:extLst>
        </xdr:cNvPr>
        <xdr:cNvSpPr/>
      </xdr:nvSpPr>
      <xdr:spPr>
        <a:xfrm>
          <a:off x="6362701" y="109854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24</xdr:col>
      <xdr:colOff>593726</xdr:colOff>
      <xdr:row>48</xdr:row>
      <xdr:rowOff>549274</xdr:rowOff>
    </xdr:from>
    <xdr:to>
      <xdr:col>25</xdr:col>
      <xdr:colOff>247650</xdr:colOff>
      <xdr:row>48</xdr:row>
      <xdr:rowOff>787399</xdr:rowOff>
    </xdr:to>
    <xdr:sp macro="" textlink="">
      <xdr:nvSpPr>
        <xdr:cNvPr id="233" name="Rectangle 232">
          <a:extLst>
            <a:ext uri="{FF2B5EF4-FFF2-40B4-BE49-F238E27FC236}">
              <a16:creationId xmlns:a16="http://schemas.microsoft.com/office/drawing/2014/main" xmlns="" id="{00000000-0008-0000-0500-0000E9000000}"/>
            </a:ext>
          </a:extLst>
        </xdr:cNvPr>
        <xdr:cNvSpPr/>
      </xdr:nvSpPr>
      <xdr:spPr>
        <a:xfrm>
          <a:off x="10531476" y="125983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21</xdr:col>
      <xdr:colOff>95251</xdr:colOff>
      <xdr:row>47</xdr:row>
      <xdr:rowOff>574674</xdr:rowOff>
    </xdr:from>
    <xdr:to>
      <xdr:col>22</xdr:col>
      <xdr:colOff>3175</xdr:colOff>
      <xdr:row>48</xdr:row>
      <xdr:rowOff>3174</xdr:rowOff>
    </xdr:to>
    <xdr:sp macro="" textlink="">
      <xdr:nvSpPr>
        <xdr:cNvPr id="234" name="Rectangle 233">
          <a:extLst>
            <a:ext uri="{FF2B5EF4-FFF2-40B4-BE49-F238E27FC236}">
              <a16:creationId xmlns:a16="http://schemas.microsoft.com/office/drawing/2014/main" xmlns="" id="{00000000-0008-0000-0500-0000EA000000}"/>
            </a:ext>
          </a:extLst>
        </xdr:cNvPr>
        <xdr:cNvSpPr/>
      </xdr:nvSpPr>
      <xdr:spPr>
        <a:xfrm>
          <a:off x="8524876" y="11814174"/>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15</xdr:col>
      <xdr:colOff>15875</xdr:colOff>
      <xdr:row>49</xdr:row>
      <xdr:rowOff>15875</xdr:rowOff>
    </xdr:from>
    <xdr:to>
      <xdr:col>15</xdr:col>
      <xdr:colOff>301625</xdr:colOff>
      <xdr:row>57</xdr:row>
      <xdr:rowOff>142875</xdr:rowOff>
    </xdr:to>
    <xdr:sp macro="" textlink="">
      <xdr:nvSpPr>
        <xdr:cNvPr id="235" name="Rectangle 234">
          <a:extLst>
            <a:ext uri="{FF2B5EF4-FFF2-40B4-BE49-F238E27FC236}">
              <a16:creationId xmlns:a16="http://schemas.microsoft.com/office/drawing/2014/main" xmlns="" id="{00000000-0008-0000-0500-0000EB000000}"/>
            </a:ext>
          </a:extLst>
        </xdr:cNvPr>
        <xdr:cNvSpPr/>
      </xdr:nvSpPr>
      <xdr:spPr>
        <a:xfrm>
          <a:off x="6302375" y="12874625"/>
          <a:ext cx="285750" cy="21113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279400</xdr:colOff>
      <xdr:row>48</xdr:row>
      <xdr:rowOff>9525</xdr:rowOff>
    </xdr:from>
    <xdr:to>
      <xdr:col>11</xdr:col>
      <xdr:colOff>222250</xdr:colOff>
      <xdr:row>57</xdr:row>
      <xdr:rowOff>174625</xdr:rowOff>
    </xdr:to>
    <xdr:sp macro="" textlink="">
      <xdr:nvSpPr>
        <xdr:cNvPr id="236" name="Rectangle 235">
          <a:extLst>
            <a:ext uri="{FF2B5EF4-FFF2-40B4-BE49-F238E27FC236}">
              <a16:creationId xmlns:a16="http://schemas.microsoft.com/office/drawing/2014/main" xmlns="" id="{00000000-0008-0000-0500-0000EC000000}"/>
            </a:ext>
          </a:extLst>
        </xdr:cNvPr>
        <xdr:cNvSpPr/>
      </xdr:nvSpPr>
      <xdr:spPr>
        <a:xfrm>
          <a:off x="4454525" y="12058650"/>
          <a:ext cx="260350" cy="2959100"/>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3175</xdr:colOff>
      <xdr:row>47</xdr:row>
      <xdr:rowOff>19050</xdr:rowOff>
    </xdr:from>
    <xdr:to>
      <xdr:col>4</xdr:col>
      <xdr:colOff>254000</xdr:colOff>
      <xdr:row>57</xdr:row>
      <xdr:rowOff>158750</xdr:rowOff>
    </xdr:to>
    <xdr:sp macro="" textlink="">
      <xdr:nvSpPr>
        <xdr:cNvPr id="237" name="Rectangle 236">
          <a:extLst>
            <a:ext uri="{FF2B5EF4-FFF2-40B4-BE49-F238E27FC236}">
              <a16:creationId xmlns:a16="http://schemas.microsoft.com/office/drawing/2014/main" xmlns="" id="{00000000-0008-0000-0500-0000ED000000}"/>
            </a:ext>
          </a:extLst>
        </xdr:cNvPr>
        <xdr:cNvSpPr/>
      </xdr:nvSpPr>
      <xdr:spPr>
        <a:xfrm>
          <a:off x="1892300" y="11258550"/>
          <a:ext cx="250825" cy="374332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9525</xdr:colOff>
      <xdr:row>49</xdr:row>
      <xdr:rowOff>644525</xdr:rowOff>
    </xdr:from>
    <xdr:to>
      <xdr:col>22</xdr:col>
      <xdr:colOff>254000</xdr:colOff>
      <xdr:row>57</xdr:row>
      <xdr:rowOff>174625</xdr:rowOff>
    </xdr:to>
    <xdr:sp macro="" textlink="">
      <xdr:nvSpPr>
        <xdr:cNvPr id="238" name="Rectangle 237">
          <a:extLst>
            <a:ext uri="{FF2B5EF4-FFF2-40B4-BE49-F238E27FC236}">
              <a16:creationId xmlns:a16="http://schemas.microsoft.com/office/drawing/2014/main" xmlns="" id="{00000000-0008-0000-0500-0000EE000000}"/>
            </a:ext>
          </a:extLst>
        </xdr:cNvPr>
        <xdr:cNvSpPr/>
      </xdr:nvSpPr>
      <xdr:spPr>
        <a:xfrm>
          <a:off x="8788400" y="13503275"/>
          <a:ext cx="244475" cy="15144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oneCell">
    <xdr:from>
      <xdr:col>9</xdr:col>
      <xdr:colOff>111125</xdr:colOff>
      <xdr:row>37</xdr:row>
      <xdr:rowOff>127000</xdr:rowOff>
    </xdr:from>
    <xdr:to>
      <xdr:col>11</xdr:col>
      <xdr:colOff>95250</xdr:colOff>
      <xdr:row>45</xdr:row>
      <xdr:rowOff>0</xdr:rowOff>
    </xdr:to>
    <xdr:pic>
      <xdr:nvPicPr>
        <xdr:cNvPr id="239" name="Picture 238" descr="C:\Users\Qasim com\Desktop\School infrastructure PHED\bib cock.jpg">
          <a:extLst>
            <a:ext uri="{FF2B5EF4-FFF2-40B4-BE49-F238E27FC236}">
              <a16:creationId xmlns:a16="http://schemas.microsoft.com/office/drawing/2014/main" xmlns="" id="{00000000-0008-0000-0500-0000EF000000}"/>
            </a:ext>
          </a:extLst>
        </xdr:cNvPr>
        <xdr:cNvPicPr/>
      </xdr:nvPicPr>
      <xdr:blipFill>
        <a:blip xmlns:r="http://schemas.openxmlformats.org/officeDocument/2006/relationships" r:embed="rId2"/>
        <a:srcRect/>
        <a:stretch>
          <a:fillRect/>
        </a:stretch>
      </xdr:blipFill>
      <xdr:spPr bwMode="auto">
        <a:xfrm flipH="1">
          <a:off x="3492500" y="8874125"/>
          <a:ext cx="1095375" cy="1349375"/>
        </a:xfrm>
        <a:prstGeom prst="rect">
          <a:avLst/>
        </a:prstGeom>
        <a:noFill/>
        <a:ln w="9525">
          <a:noFill/>
          <a:miter lim="800000"/>
          <a:headEnd/>
          <a:tailEnd/>
        </a:ln>
      </xdr:spPr>
    </xdr:pic>
    <xdr:clientData/>
  </xdr:twoCellAnchor>
  <xdr:twoCellAnchor>
    <xdr:from>
      <xdr:col>24</xdr:col>
      <xdr:colOff>222250</xdr:colOff>
      <xdr:row>49</xdr:row>
      <xdr:rowOff>63500</xdr:rowOff>
    </xdr:from>
    <xdr:to>
      <xdr:col>24</xdr:col>
      <xdr:colOff>476250</xdr:colOff>
      <xdr:row>49</xdr:row>
      <xdr:rowOff>333375</xdr:rowOff>
    </xdr:to>
    <xdr:sp macro="" textlink="">
      <xdr:nvSpPr>
        <xdr:cNvPr id="240" name="Rectangle 239">
          <a:extLst>
            <a:ext uri="{FF2B5EF4-FFF2-40B4-BE49-F238E27FC236}">
              <a16:creationId xmlns:a16="http://schemas.microsoft.com/office/drawing/2014/main" xmlns="" id="{00000000-0008-0000-0500-0000F0000000}"/>
            </a:ext>
          </a:extLst>
        </xdr:cNvPr>
        <xdr:cNvSpPr/>
      </xdr:nvSpPr>
      <xdr:spPr>
        <a:xfrm>
          <a:off x="10160000" y="12922250"/>
          <a:ext cx="254000" cy="2698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231776</xdr:colOff>
      <xdr:row>49</xdr:row>
      <xdr:rowOff>168275</xdr:rowOff>
    </xdr:from>
    <xdr:to>
      <xdr:col>25</xdr:col>
      <xdr:colOff>269876</xdr:colOff>
      <xdr:row>49</xdr:row>
      <xdr:rowOff>349250</xdr:rowOff>
    </xdr:to>
    <xdr:sp macro="" textlink="">
      <xdr:nvSpPr>
        <xdr:cNvPr id="241" name="Rectangle 240">
          <a:extLst>
            <a:ext uri="{FF2B5EF4-FFF2-40B4-BE49-F238E27FC236}">
              <a16:creationId xmlns:a16="http://schemas.microsoft.com/office/drawing/2014/main" xmlns="" id="{00000000-0008-0000-0500-0000F1000000}"/>
            </a:ext>
          </a:extLst>
        </xdr:cNvPr>
        <xdr:cNvSpPr/>
      </xdr:nvSpPr>
      <xdr:spPr>
        <a:xfrm>
          <a:off x="10169526" y="13027025"/>
          <a:ext cx="641350" cy="1809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206375</xdr:colOff>
      <xdr:row>9</xdr:row>
      <xdr:rowOff>127000</xdr:rowOff>
    </xdr:from>
    <xdr:to>
      <xdr:col>5</xdr:col>
      <xdr:colOff>254000</xdr:colOff>
      <xdr:row>12</xdr:row>
      <xdr:rowOff>15875</xdr:rowOff>
    </xdr:to>
    <xdr:sp macro="" textlink="">
      <xdr:nvSpPr>
        <xdr:cNvPr id="95" name="Line 25">
          <a:extLst>
            <a:ext uri="{FF2B5EF4-FFF2-40B4-BE49-F238E27FC236}">
              <a16:creationId xmlns:a16="http://schemas.microsoft.com/office/drawing/2014/main" xmlns="" id="{00000000-0008-0000-0500-00005F000000}"/>
            </a:ext>
          </a:extLst>
        </xdr:cNvPr>
        <xdr:cNvSpPr>
          <a:spLocks noChangeShapeType="1"/>
        </xdr:cNvSpPr>
      </xdr:nvSpPr>
      <xdr:spPr bwMode="auto">
        <a:xfrm flipH="1">
          <a:off x="2095500" y="3413125"/>
          <a:ext cx="396875" cy="460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507999</xdr:colOff>
      <xdr:row>13</xdr:row>
      <xdr:rowOff>31750</xdr:rowOff>
    </xdr:from>
    <xdr:to>
      <xdr:col>4</xdr:col>
      <xdr:colOff>79374</xdr:colOff>
      <xdr:row>16</xdr:row>
      <xdr:rowOff>127000</xdr:rowOff>
    </xdr:to>
    <xdr:sp macro="" textlink="">
      <xdr:nvSpPr>
        <xdr:cNvPr id="96" name="Line 25">
          <a:extLst>
            <a:ext uri="{FF2B5EF4-FFF2-40B4-BE49-F238E27FC236}">
              <a16:creationId xmlns:a16="http://schemas.microsoft.com/office/drawing/2014/main" xmlns="" id="{00000000-0008-0000-0500-000060000000}"/>
            </a:ext>
          </a:extLst>
        </xdr:cNvPr>
        <xdr:cNvSpPr>
          <a:spLocks noChangeShapeType="1"/>
        </xdr:cNvSpPr>
      </xdr:nvSpPr>
      <xdr:spPr bwMode="auto">
        <a:xfrm flipV="1">
          <a:off x="1476374" y="4079875"/>
          <a:ext cx="492125" cy="6667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349250</xdr:colOff>
      <xdr:row>16</xdr:row>
      <xdr:rowOff>111126</xdr:rowOff>
    </xdr:from>
    <xdr:to>
      <xdr:col>3</xdr:col>
      <xdr:colOff>762000</xdr:colOff>
      <xdr:row>16</xdr:row>
      <xdr:rowOff>127000</xdr:rowOff>
    </xdr:to>
    <xdr:cxnSp macro="">
      <xdr:nvCxnSpPr>
        <xdr:cNvPr id="97" name="Straight Connector 96">
          <a:extLst>
            <a:ext uri="{FF2B5EF4-FFF2-40B4-BE49-F238E27FC236}">
              <a16:creationId xmlns:a16="http://schemas.microsoft.com/office/drawing/2014/main" xmlns="" id="{00000000-0008-0000-0500-000061000000}"/>
            </a:ext>
          </a:extLst>
        </xdr:cNvPr>
        <xdr:cNvCxnSpPr/>
      </xdr:nvCxnSpPr>
      <xdr:spPr>
        <a:xfrm>
          <a:off x="1317625" y="4730751"/>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41275</xdr:colOff>
      <xdr:row>9</xdr:row>
      <xdr:rowOff>88901</xdr:rowOff>
    </xdr:from>
    <xdr:to>
      <xdr:col>5</xdr:col>
      <xdr:colOff>454025</xdr:colOff>
      <xdr:row>9</xdr:row>
      <xdr:rowOff>104775</xdr:rowOff>
    </xdr:to>
    <xdr:cxnSp macro="">
      <xdr:nvCxnSpPr>
        <xdr:cNvPr id="100" name="Straight Connector 99">
          <a:extLst>
            <a:ext uri="{FF2B5EF4-FFF2-40B4-BE49-F238E27FC236}">
              <a16:creationId xmlns:a16="http://schemas.microsoft.com/office/drawing/2014/main" xmlns="" id="{00000000-0008-0000-0500-000064000000}"/>
            </a:ext>
          </a:extLst>
        </xdr:cNvPr>
        <xdr:cNvCxnSpPr/>
      </xdr:nvCxnSpPr>
      <xdr:spPr>
        <a:xfrm>
          <a:off x="2279650" y="3375026"/>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79374</xdr:colOff>
      <xdr:row>53</xdr:row>
      <xdr:rowOff>95249</xdr:rowOff>
    </xdr:from>
    <xdr:to>
      <xdr:col>27</xdr:col>
      <xdr:colOff>492125</xdr:colOff>
      <xdr:row>58</xdr:row>
      <xdr:rowOff>47624</xdr:rowOff>
    </xdr:to>
    <xdr:sp macro="" textlink="">
      <xdr:nvSpPr>
        <xdr:cNvPr id="99" name="Frame 98">
          <a:extLst>
            <a:ext uri="{FF2B5EF4-FFF2-40B4-BE49-F238E27FC236}">
              <a16:creationId xmlns:a16="http://schemas.microsoft.com/office/drawing/2014/main" xmlns="" id="{00000000-0008-0000-0500-000063000000}"/>
            </a:ext>
          </a:extLst>
        </xdr:cNvPr>
        <xdr:cNvSpPr/>
      </xdr:nvSpPr>
      <xdr:spPr>
        <a:xfrm>
          <a:off x="10921999" y="14176374"/>
          <a:ext cx="1016001" cy="904875"/>
        </a:xfrm>
        <a:prstGeom prst="frame">
          <a:avLst/>
        </a:prstGeom>
        <a:solidFill>
          <a:schemeClr val="bg2">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solidFill>
              <a:schemeClr val="tx1"/>
            </a:solidFill>
          </a:endParaRPr>
        </a:p>
      </xdr:txBody>
    </xdr:sp>
    <xdr:clientData/>
  </xdr:twoCellAnchor>
  <xdr:twoCellAnchor editAs="oneCell">
    <xdr:from>
      <xdr:col>26</xdr:col>
      <xdr:colOff>222251</xdr:colOff>
      <xdr:row>54</xdr:row>
      <xdr:rowOff>63501</xdr:rowOff>
    </xdr:from>
    <xdr:to>
      <xdr:col>27</xdr:col>
      <xdr:colOff>269875</xdr:colOff>
      <xdr:row>57</xdr:row>
      <xdr:rowOff>0</xdr:rowOff>
    </xdr:to>
    <xdr:pic>
      <xdr:nvPicPr>
        <xdr:cNvPr id="104" name="Picture 103" descr="C:\Users\Qasim com\Desktop\jali-1.jpg">
          <a:extLst>
            <a:ext uri="{FF2B5EF4-FFF2-40B4-BE49-F238E27FC236}">
              <a16:creationId xmlns:a16="http://schemas.microsoft.com/office/drawing/2014/main" xmlns="" id="{00000000-0008-0000-0500-000068000000}"/>
            </a:ext>
          </a:extLst>
        </xdr:cNvPr>
        <xdr:cNvPicPr/>
      </xdr:nvPicPr>
      <xdr:blipFill>
        <a:blip xmlns:r="http://schemas.openxmlformats.org/officeDocument/2006/relationships" r:embed="rId3"/>
        <a:srcRect/>
        <a:stretch>
          <a:fillRect/>
        </a:stretch>
      </xdr:blipFill>
      <xdr:spPr bwMode="auto">
        <a:xfrm>
          <a:off x="11064876" y="14335126"/>
          <a:ext cx="650874" cy="507999"/>
        </a:xfrm>
        <a:prstGeom prst="rect">
          <a:avLst/>
        </a:prstGeom>
        <a:noFill/>
        <a:ln w="9525">
          <a:noFill/>
          <a:miter lim="800000"/>
          <a:headEnd/>
          <a:tailEnd/>
        </a:ln>
      </xdr:spPr>
    </xdr:pic>
    <xdr:clientData/>
  </xdr:twoCellAnchor>
  <xdr:twoCellAnchor>
    <xdr:from>
      <xdr:col>27</xdr:col>
      <xdr:colOff>222250</xdr:colOff>
      <xdr:row>48</xdr:row>
      <xdr:rowOff>206375</xdr:rowOff>
    </xdr:from>
    <xdr:to>
      <xdr:col>27</xdr:col>
      <xdr:colOff>222252</xdr:colOff>
      <xdr:row>53</xdr:row>
      <xdr:rowOff>127001</xdr:rowOff>
    </xdr:to>
    <xdr:cxnSp macro="">
      <xdr:nvCxnSpPr>
        <xdr:cNvPr id="105" name="Straight Arrow Connector 104">
          <a:extLst>
            <a:ext uri="{FF2B5EF4-FFF2-40B4-BE49-F238E27FC236}">
              <a16:creationId xmlns:a16="http://schemas.microsoft.com/office/drawing/2014/main" xmlns="" id="{00000000-0008-0000-0500-000069000000}"/>
            </a:ext>
          </a:extLst>
        </xdr:cNvPr>
        <xdr:cNvCxnSpPr/>
      </xdr:nvCxnSpPr>
      <xdr:spPr>
        <a:xfrm rot="16200000" flipV="1">
          <a:off x="10691813" y="13231812"/>
          <a:ext cx="1952626"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0</xdr:rowOff>
    </xdr:from>
    <xdr:to>
      <xdr:col>3</xdr:col>
      <xdr:colOff>38100</xdr:colOff>
      <xdr:row>13</xdr:row>
      <xdr:rowOff>180975</xdr:rowOff>
    </xdr:to>
    <xdr:cxnSp macro="">
      <xdr:nvCxnSpPr>
        <xdr:cNvPr id="2" name="Straight Connector 1">
          <a:extLst>
            <a:ext uri="{FF2B5EF4-FFF2-40B4-BE49-F238E27FC236}">
              <a16:creationId xmlns:a16="http://schemas.microsoft.com/office/drawing/2014/main" xmlns="" id="{00000000-0008-0000-0600-000002000000}"/>
            </a:ext>
          </a:extLst>
        </xdr:cNvPr>
        <xdr:cNvCxnSpPr/>
      </xdr:nvCxnSpPr>
      <xdr:spPr>
        <a:xfrm flipV="1">
          <a:off x="619125" y="838200"/>
          <a:ext cx="1247775" cy="13239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600075</xdr:colOff>
      <xdr:row>14</xdr:row>
      <xdr:rowOff>9525</xdr:rowOff>
    </xdr:from>
    <xdr:to>
      <xdr:col>1</xdr:col>
      <xdr:colOff>19050</xdr:colOff>
      <xdr:row>34</xdr:row>
      <xdr:rowOff>57150</xdr:rowOff>
    </xdr:to>
    <xdr:cxnSp macro="">
      <xdr:nvCxnSpPr>
        <xdr:cNvPr id="3" name="Straight Connector 2">
          <a:extLst>
            <a:ext uri="{FF2B5EF4-FFF2-40B4-BE49-F238E27FC236}">
              <a16:creationId xmlns:a16="http://schemas.microsoft.com/office/drawing/2014/main" xmlns="" id="{00000000-0008-0000-0600-000003000000}"/>
            </a:ext>
          </a:extLst>
        </xdr:cNvPr>
        <xdr:cNvCxnSpPr/>
      </xdr:nvCxnSpPr>
      <xdr:spPr>
        <a:xfrm>
          <a:off x="600075" y="2181225"/>
          <a:ext cx="28575" cy="38576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352425</xdr:colOff>
      <xdr:row>7</xdr:row>
      <xdr:rowOff>152401</xdr:rowOff>
    </xdr:from>
    <xdr:to>
      <xdr:col>3</xdr:col>
      <xdr:colOff>314325</xdr:colOff>
      <xdr:row>14</xdr:row>
      <xdr:rowOff>19050</xdr:rowOff>
    </xdr:to>
    <xdr:cxnSp macro="">
      <xdr:nvCxnSpPr>
        <xdr:cNvPr id="4" name="Straight Connector 3">
          <a:extLst>
            <a:ext uri="{FF2B5EF4-FFF2-40B4-BE49-F238E27FC236}">
              <a16:creationId xmlns:a16="http://schemas.microsoft.com/office/drawing/2014/main" xmlns="" id="{00000000-0008-0000-0600-000004000000}"/>
            </a:ext>
          </a:extLst>
        </xdr:cNvPr>
        <xdr:cNvCxnSpPr/>
      </xdr:nvCxnSpPr>
      <xdr:spPr>
        <a:xfrm flipV="1">
          <a:off x="962025" y="990601"/>
          <a:ext cx="1181100" cy="12001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104775</xdr:rowOff>
    </xdr:from>
    <xdr:to>
      <xdr:col>1</xdr:col>
      <xdr:colOff>400050</xdr:colOff>
      <xdr:row>34</xdr:row>
      <xdr:rowOff>66675</xdr:rowOff>
    </xdr:to>
    <xdr:cxnSp macro="">
      <xdr:nvCxnSpPr>
        <xdr:cNvPr id="5" name="Straight Connector 4">
          <a:extLst>
            <a:ext uri="{FF2B5EF4-FFF2-40B4-BE49-F238E27FC236}">
              <a16:creationId xmlns:a16="http://schemas.microsoft.com/office/drawing/2014/main" xmlns="" id="{00000000-0008-0000-0600-000005000000}"/>
            </a:ext>
          </a:extLst>
        </xdr:cNvPr>
        <xdr:cNvCxnSpPr/>
      </xdr:nvCxnSpPr>
      <xdr:spPr>
        <a:xfrm>
          <a:off x="971550" y="2466975"/>
          <a:ext cx="38100" cy="35814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333375</xdr:colOff>
      <xdr:row>14</xdr:row>
      <xdr:rowOff>0</xdr:rowOff>
    </xdr:from>
    <xdr:to>
      <xdr:col>5</xdr:col>
      <xdr:colOff>600075</xdr:colOff>
      <xdr:row>14</xdr:row>
      <xdr:rowOff>9525</xdr:rowOff>
    </xdr:to>
    <xdr:cxnSp macro="">
      <xdr:nvCxnSpPr>
        <xdr:cNvPr id="6" name="Straight Connector 5">
          <a:extLst>
            <a:ext uri="{FF2B5EF4-FFF2-40B4-BE49-F238E27FC236}">
              <a16:creationId xmlns:a16="http://schemas.microsoft.com/office/drawing/2014/main" xmlns="" id="{00000000-0008-0000-0600-000006000000}"/>
            </a:ext>
          </a:extLst>
        </xdr:cNvPr>
        <xdr:cNvCxnSpPr/>
      </xdr:nvCxnSpPr>
      <xdr:spPr>
        <a:xfrm flipV="1">
          <a:off x="942975" y="21717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15</xdr:row>
      <xdr:rowOff>104775</xdr:rowOff>
    </xdr:from>
    <xdr:to>
      <xdr:col>6</xdr:col>
      <xdr:colOff>9525</xdr:colOff>
      <xdr:row>34</xdr:row>
      <xdr:rowOff>66676</xdr:rowOff>
    </xdr:to>
    <xdr:cxnSp macro="">
      <xdr:nvCxnSpPr>
        <xdr:cNvPr id="7" name="Straight Connector 6">
          <a:extLst>
            <a:ext uri="{FF2B5EF4-FFF2-40B4-BE49-F238E27FC236}">
              <a16:creationId xmlns:a16="http://schemas.microsoft.com/office/drawing/2014/main" xmlns="" id="{00000000-0008-0000-0600-000007000000}"/>
            </a:ext>
          </a:extLst>
        </xdr:cNvPr>
        <xdr:cNvCxnSpPr/>
      </xdr:nvCxnSpPr>
      <xdr:spPr>
        <a:xfrm flipH="1" flipV="1">
          <a:off x="3657600" y="2466975"/>
          <a:ext cx="9525" cy="358140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7</xdr:row>
      <xdr:rowOff>142875</xdr:rowOff>
    </xdr:from>
    <xdr:to>
      <xdr:col>7</xdr:col>
      <xdr:colOff>600075</xdr:colOff>
      <xdr:row>14</xdr:row>
      <xdr:rowOff>1</xdr:rowOff>
    </xdr:to>
    <xdr:cxnSp macro="">
      <xdr:nvCxnSpPr>
        <xdr:cNvPr id="8" name="Straight Connector 7">
          <a:extLst>
            <a:ext uri="{FF2B5EF4-FFF2-40B4-BE49-F238E27FC236}">
              <a16:creationId xmlns:a16="http://schemas.microsoft.com/office/drawing/2014/main" xmlns="" id="{00000000-0008-0000-0600-000008000000}"/>
            </a:ext>
          </a:extLst>
        </xdr:cNvPr>
        <xdr:cNvCxnSpPr/>
      </xdr:nvCxnSpPr>
      <xdr:spPr>
        <a:xfrm flipV="1">
          <a:off x="3657600" y="981075"/>
          <a:ext cx="1209675"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381000</xdr:colOff>
      <xdr:row>15</xdr:row>
      <xdr:rowOff>57150</xdr:rowOff>
    </xdr:from>
    <xdr:to>
      <xdr:col>6</xdr:col>
      <xdr:colOff>390525</xdr:colOff>
      <xdr:row>34</xdr:row>
      <xdr:rowOff>47626</xdr:rowOff>
    </xdr:to>
    <xdr:cxnSp macro="">
      <xdr:nvCxnSpPr>
        <xdr:cNvPr id="9" name="Straight Connector 8">
          <a:extLst>
            <a:ext uri="{FF2B5EF4-FFF2-40B4-BE49-F238E27FC236}">
              <a16:creationId xmlns:a16="http://schemas.microsoft.com/office/drawing/2014/main" xmlns="" id="{00000000-0008-0000-0600-000009000000}"/>
            </a:ext>
          </a:extLst>
        </xdr:cNvPr>
        <xdr:cNvCxnSpPr/>
      </xdr:nvCxnSpPr>
      <xdr:spPr>
        <a:xfrm flipV="1">
          <a:off x="4038600" y="2419350"/>
          <a:ext cx="9525" cy="36099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7</xdr:row>
      <xdr:rowOff>152400</xdr:rowOff>
    </xdr:from>
    <xdr:to>
      <xdr:col>7</xdr:col>
      <xdr:colOff>581025</xdr:colOff>
      <xdr:row>7</xdr:row>
      <xdr:rowOff>161925</xdr:rowOff>
    </xdr:to>
    <xdr:cxnSp macro="">
      <xdr:nvCxnSpPr>
        <xdr:cNvPr id="10" name="Straight Connector 9">
          <a:extLst>
            <a:ext uri="{FF2B5EF4-FFF2-40B4-BE49-F238E27FC236}">
              <a16:creationId xmlns:a16="http://schemas.microsoft.com/office/drawing/2014/main" xmlns="" id="{00000000-0008-0000-0600-00000A000000}"/>
            </a:ext>
          </a:extLst>
        </xdr:cNvPr>
        <xdr:cNvCxnSpPr/>
      </xdr:nvCxnSpPr>
      <xdr:spPr>
        <a:xfrm flipV="1">
          <a:off x="2143125" y="9906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123827</xdr:colOff>
      <xdr:row>15</xdr:row>
      <xdr:rowOff>38101</xdr:rowOff>
    </xdr:from>
    <xdr:to>
      <xdr:col>12</xdr:col>
      <xdr:colOff>133350</xdr:colOff>
      <xdr:row>34</xdr:row>
      <xdr:rowOff>47625</xdr:rowOff>
    </xdr:to>
    <xdr:cxnSp macro="">
      <xdr:nvCxnSpPr>
        <xdr:cNvPr id="11" name="Straight Connector 10">
          <a:extLst>
            <a:ext uri="{FF2B5EF4-FFF2-40B4-BE49-F238E27FC236}">
              <a16:creationId xmlns:a16="http://schemas.microsoft.com/office/drawing/2014/main" xmlns="" id="{00000000-0008-0000-0600-00000B000000}"/>
            </a:ext>
          </a:extLst>
        </xdr:cNvPr>
        <xdr:cNvCxnSpPr/>
      </xdr:nvCxnSpPr>
      <xdr:spPr>
        <a:xfrm flipH="1" flipV="1">
          <a:off x="7524752" y="2400301"/>
          <a:ext cx="9523" cy="36290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7</xdr:row>
      <xdr:rowOff>180975</xdr:rowOff>
    </xdr:from>
    <xdr:to>
      <xdr:col>13</xdr:col>
      <xdr:colOff>457200</xdr:colOff>
      <xdr:row>14</xdr:row>
      <xdr:rowOff>28577</xdr:rowOff>
    </xdr:to>
    <xdr:cxnSp macro="">
      <xdr:nvCxnSpPr>
        <xdr:cNvPr id="12" name="Straight Connector 11">
          <a:extLst>
            <a:ext uri="{FF2B5EF4-FFF2-40B4-BE49-F238E27FC236}">
              <a16:creationId xmlns:a16="http://schemas.microsoft.com/office/drawing/2014/main" xmlns="" id="{00000000-0008-0000-0600-00000C000000}"/>
            </a:ext>
          </a:extLst>
        </xdr:cNvPr>
        <xdr:cNvCxnSpPr/>
      </xdr:nvCxnSpPr>
      <xdr:spPr>
        <a:xfrm flipV="1">
          <a:off x="7362825" y="1019175"/>
          <a:ext cx="1104900" cy="118110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323850</xdr:colOff>
      <xdr:row>7</xdr:row>
      <xdr:rowOff>171450</xdr:rowOff>
    </xdr:from>
    <xdr:to>
      <xdr:col>13</xdr:col>
      <xdr:colOff>485775</xdr:colOff>
      <xdr:row>7</xdr:row>
      <xdr:rowOff>180975</xdr:rowOff>
    </xdr:to>
    <xdr:cxnSp macro="">
      <xdr:nvCxnSpPr>
        <xdr:cNvPr id="13" name="Straight Connector 12">
          <a:extLst>
            <a:ext uri="{FF2B5EF4-FFF2-40B4-BE49-F238E27FC236}">
              <a16:creationId xmlns:a16="http://schemas.microsoft.com/office/drawing/2014/main" xmlns="" id="{00000000-0008-0000-0600-00000D000000}"/>
            </a:ext>
          </a:extLst>
        </xdr:cNvPr>
        <xdr:cNvCxnSpPr/>
      </xdr:nvCxnSpPr>
      <xdr:spPr>
        <a:xfrm flipV="1">
          <a:off x="5286375" y="1009650"/>
          <a:ext cx="3209925"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27</xdr:row>
      <xdr:rowOff>116420</xdr:rowOff>
    </xdr:from>
    <xdr:to>
      <xdr:col>13</xdr:col>
      <xdr:colOff>582083</xdr:colOff>
      <xdr:row>34</xdr:row>
      <xdr:rowOff>28575</xdr:rowOff>
    </xdr:to>
    <xdr:cxnSp macro="">
      <xdr:nvCxnSpPr>
        <xdr:cNvPr id="14" name="Straight Connector 13">
          <a:extLst>
            <a:ext uri="{FF2B5EF4-FFF2-40B4-BE49-F238E27FC236}">
              <a16:creationId xmlns:a16="http://schemas.microsoft.com/office/drawing/2014/main" xmlns="" id="{00000000-0008-0000-0600-00000E000000}"/>
            </a:ext>
          </a:extLst>
        </xdr:cNvPr>
        <xdr:cNvCxnSpPr/>
      </xdr:nvCxnSpPr>
      <xdr:spPr>
        <a:xfrm flipV="1">
          <a:off x="7543800" y="4764620"/>
          <a:ext cx="1048808" cy="124565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xdr:colOff>
      <xdr:row>34</xdr:row>
      <xdr:rowOff>38100</xdr:rowOff>
    </xdr:from>
    <xdr:to>
      <xdr:col>12</xdr:col>
      <xdr:colOff>152400</xdr:colOff>
      <xdr:row>34</xdr:row>
      <xdr:rowOff>66676</xdr:rowOff>
    </xdr:to>
    <xdr:cxnSp macro="">
      <xdr:nvCxnSpPr>
        <xdr:cNvPr id="15" name="Straight Connector 14">
          <a:extLst>
            <a:ext uri="{FF2B5EF4-FFF2-40B4-BE49-F238E27FC236}">
              <a16:creationId xmlns:a16="http://schemas.microsoft.com/office/drawing/2014/main" xmlns="" id="{00000000-0008-0000-0600-00000F000000}"/>
            </a:ext>
          </a:extLst>
        </xdr:cNvPr>
        <xdr:cNvCxnSpPr/>
      </xdr:nvCxnSpPr>
      <xdr:spPr>
        <a:xfrm flipV="1">
          <a:off x="619125" y="6019800"/>
          <a:ext cx="6934200" cy="28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7</xdr:row>
      <xdr:rowOff>1</xdr:rowOff>
    </xdr:from>
    <xdr:to>
      <xdr:col>14</xdr:col>
      <xdr:colOff>10583</xdr:colOff>
      <xdr:row>7</xdr:row>
      <xdr:rowOff>21167</xdr:rowOff>
    </xdr:to>
    <xdr:cxnSp macro="">
      <xdr:nvCxnSpPr>
        <xdr:cNvPr id="16" name="Straight Connector 15">
          <a:extLst>
            <a:ext uri="{FF2B5EF4-FFF2-40B4-BE49-F238E27FC236}">
              <a16:creationId xmlns:a16="http://schemas.microsoft.com/office/drawing/2014/main" xmlns="" id="{00000000-0008-0000-0600-000010000000}"/>
            </a:ext>
          </a:extLst>
        </xdr:cNvPr>
        <xdr:cNvCxnSpPr/>
      </xdr:nvCxnSpPr>
      <xdr:spPr>
        <a:xfrm>
          <a:off x="1857375" y="838201"/>
          <a:ext cx="6773333" cy="2116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9</xdr:row>
      <xdr:rowOff>66675</xdr:rowOff>
    </xdr:from>
    <xdr:to>
      <xdr:col>13</xdr:col>
      <xdr:colOff>590550</xdr:colOff>
      <xdr:row>15</xdr:row>
      <xdr:rowOff>66675</xdr:rowOff>
    </xdr:to>
    <xdr:cxnSp macro="">
      <xdr:nvCxnSpPr>
        <xdr:cNvPr id="17" name="Straight Connector 16">
          <a:extLst>
            <a:ext uri="{FF2B5EF4-FFF2-40B4-BE49-F238E27FC236}">
              <a16:creationId xmlns:a16="http://schemas.microsoft.com/office/drawing/2014/main" xmlns="" id="{00000000-0008-0000-0600-000011000000}"/>
            </a:ext>
          </a:extLst>
        </xdr:cNvPr>
        <xdr:cNvCxnSpPr/>
      </xdr:nvCxnSpPr>
      <xdr:spPr>
        <a:xfrm flipV="1">
          <a:off x="7524750" y="1285875"/>
          <a:ext cx="1076325" cy="1143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361950</xdr:colOff>
      <xdr:row>14</xdr:row>
      <xdr:rowOff>0</xdr:rowOff>
    </xdr:from>
    <xdr:to>
      <xdr:col>11</xdr:col>
      <xdr:colOff>581025</xdr:colOff>
      <xdr:row>14</xdr:row>
      <xdr:rowOff>19050</xdr:rowOff>
    </xdr:to>
    <xdr:cxnSp macro="">
      <xdr:nvCxnSpPr>
        <xdr:cNvPr id="18" name="Straight Connector 17">
          <a:extLst>
            <a:ext uri="{FF2B5EF4-FFF2-40B4-BE49-F238E27FC236}">
              <a16:creationId xmlns:a16="http://schemas.microsoft.com/office/drawing/2014/main" xmlns="" id="{00000000-0008-0000-0600-000012000000}"/>
            </a:ext>
          </a:extLst>
        </xdr:cNvPr>
        <xdr:cNvCxnSpPr/>
      </xdr:nvCxnSpPr>
      <xdr:spPr>
        <a:xfrm>
          <a:off x="4019550" y="2171700"/>
          <a:ext cx="335280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352425</xdr:colOff>
      <xdr:row>7</xdr:row>
      <xdr:rowOff>161925</xdr:rowOff>
    </xdr:from>
    <xdr:to>
      <xdr:col>8</xdr:col>
      <xdr:colOff>342900</xdr:colOff>
      <xdr:row>14</xdr:row>
      <xdr:rowOff>19051</xdr:rowOff>
    </xdr:to>
    <xdr:cxnSp macro="">
      <xdr:nvCxnSpPr>
        <xdr:cNvPr id="19" name="Straight Connector 18">
          <a:extLst>
            <a:ext uri="{FF2B5EF4-FFF2-40B4-BE49-F238E27FC236}">
              <a16:creationId xmlns:a16="http://schemas.microsoft.com/office/drawing/2014/main" xmlns="" id="{00000000-0008-0000-0600-000013000000}"/>
            </a:ext>
          </a:extLst>
        </xdr:cNvPr>
        <xdr:cNvCxnSpPr/>
      </xdr:nvCxnSpPr>
      <xdr:spPr>
        <a:xfrm flipV="1">
          <a:off x="4010025" y="1000125"/>
          <a:ext cx="1295400"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581025</xdr:colOff>
      <xdr:row>25</xdr:row>
      <xdr:rowOff>0</xdr:rowOff>
    </xdr:from>
    <xdr:to>
      <xdr:col>5</xdr:col>
      <xdr:colOff>352425</xdr:colOff>
      <xdr:row>34</xdr:row>
      <xdr:rowOff>47625</xdr:rowOff>
    </xdr:to>
    <xdr:sp macro="" textlink="">
      <xdr:nvSpPr>
        <xdr:cNvPr id="20" name="Rectangle 19">
          <a:extLst>
            <a:ext uri="{FF2B5EF4-FFF2-40B4-BE49-F238E27FC236}">
              <a16:creationId xmlns:a16="http://schemas.microsoft.com/office/drawing/2014/main" xmlns="" id="{00000000-0008-0000-0600-000014000000}"/>
            </a:ext>
          </a:extLst>
        </xdr:cNvPr>
        <xdr:cNvSpPr/>
      </xdr:nvSpPr>
      <xdr:spPr>
        <a:xfrm>
          <a:off x="2409825" y="4267200"/>
          <a:ext cx="9906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6</xdr:col>
      <xdr:colOff>390525</xdr:colOff>
      <xdr:row>15</xdr:row>
      <xdr:rowOff>47625</xdr:rowOff>
    </xdr:from>
    <xdr:to>
      <xdr:col>12</xdr:col>
      <xdr:colOff>152400</xdr:colOff>
      <xdr:row>15</xdr:row>
      <xdr:rowOff>66677</xdr:rowOff>
    </xdr:to>
    <xdr:cxnSp macro="">
      <xdr:nvCxnSpPr>
        <xdr:cNvPr id="21" name="Straight Connector 20">
          <a:extLst>
            <a:ext uri="{FF2B5EF4-FFF2-40B4-BE49-F238E27FC236}">
              <a16:creationId xmlns:a16="http://schemas.microsoft.com/office/drawing/2014/main" xmlns="" id="{00000000-0008-0000-0600-000015000000}"/>
            </a:ext>
          </a:extLst>
        </xdr:cNvPr>
        <xdr:cNvCxnSpPr/>
      </xdr:nvCxnSpPr>
      <xdr:spPr>
        <a:xfrm flipV="1">
          <a:off x="4048125" y="2409825"/>
          <a:ext cx="3505200" cy="190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15</xdr:row>
      <xdr:rowOff>57150</xdr:rowOff>
    </xdr:from>
    <xdr:to>
      <xdr:col>8</xdr:col>
      <xdr:colOff>391585</xdr:colOff>
      <xdr:row>28</xdr:row>
      <xdr:rowOff>2</xdr:rowOff>
    </xdr:to>
    <xdr:cxnSp macro="">
      <xdr:nvCxnSpPr>
        <xdr:cNvPr id="22" name="Straight Connector 21">
          <a:extLst>
            <a:ext uri="{FF2B5EF4-FFF2-40B4-BE49-F238E27FC236}">
              <a16:creationId xmlns:a16="http://schemas.microsoft.com/office/drawing/2014/main" xmlns="" id="{00000000-0008-0000-0600-000016000000}"/>
            </a:ext>
          </a:extLst>
        </xdr:cNvPr>
        <xdr:cNvCxnSpPr/>
      </xdr:nvCxnSpPr>
      <xdr:spPr>
        <a:xfrm flipH="1" flipV="1">
          <a:off x="5353050" y="2419350"/>
          <a:ext cx="1060" cy="24193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95251</xdr:rowOff>
    </xdr:from>
    <xdr:to>
      <xdr:col>5</xdr:col>
      <xdr:colOff>590550</xdr:colOff>
      <xdr:row>15</xdr:row>
      <xdr:rowOff>114300</xdr:rowOff>
    </xdr:to>
    <xdr:cxnSp macro="">
      <xdr:nvCxnSpPr>
        <xdr:cNvPr id="23" name="Straight Connector 22">
          <a:extLst>
            <a:ext uri="{FF2B5EF4-FFF2-40B4-BE49-F238E27FC236}">
              <a16:creationId xmlns:a16="http://schemas.microsoft.com/office/drawing/2014/main" xmlns="" id="{00000000-0008-0000-0600-000017000000}"/>
            </a:ext>
          </a:extLst>
        </xdr:cNvPr>
        <xdr:cNvCxnSpPr/>
      </xdr:nvCxnSpPr>
      <xdr:spPr>
        <a:xfrm flipV="1">
          <a:off x="971550" y="2457451"/>
          <a:ext cx="2667000" cy="190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15</xdr:row>
      <xdr:rowOff>114300</xdr:rowOff>
    </xdr:from>
    <xdr:to>
      <xdr:col>3</xdr:col>
      <xdr:colOff>338667</xdr:colOff>
      <xdr:row>28</xdr:row>
      <xdr:rowOff>116418</xdr:rowOff>
    </xdr:to>
    <xdr:cxnSp macro="">
      <xdr:nvCxnSpPr>
        <xdr:cNvPr id="24" name="Straight Connector 23">
          <a:extLst>
            <a:ext uri="{FF2B5EF4-FFF2-40B4-BE49-F238E27FC236}">
              <a16:creationId xmlns:a16="http://schemas.microsoft.com/office/drawing/2014/main" xmlns="" id="{00000000-0008-0000-0600-000018000000}"/>
            </a:ext>
          </a:extLst>
        </xdr:cNvPr>
        <xdr:cNvCxnSpPr/>
      </xdr:nvCxnSpPr>
      <xdr:spPr>
        <a:xfrm flipH="1" flipV="1">
          <a:off x="2133600" y="2476500"/>
          <a:ext cx="33867" cy="247861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28</xdr:row>
      <xdr:rowOff>95250</xdr:rowOff>
    </xdr:from>
    <xdr:to>
      <xdr:col>4</xdr:col>
      <xdr:colOff>142875</xdr:colOff>
      <xdr:row>30</xdr:row>
      <xdr:rowOff>161926</xdr:rowOff>
    </xdr:to>
    <xdr:cxnSp macro="">
      <xdr:nvCxnSpPr>
        <xdr:cNvPr id="25" name="Straight Connector 24">
          <a:extLst>
            <a:ext uri="{FF2B5EF4-FFF2-40B4-BE49-F238E27FC236}">
              <a16:creationId xmlns:a16="http://schemas.microsoft.com/office/drawing/2014/main" xmlns="" id="{00000000-0008-0000-0600-000019000000}"/>
            </a:ext>
          </a:extLst>
        </xdr:cNvPr>
        <xdr:cNvCxnSpPr/>
      </xdr:nvCxnSpPr>
      <xdr:spPr>
        <a:xfrm flipV="1">
          <a:off x="2571750" y="4933950"/>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419100</xdr:colOff>
      <xdr:row>28</xdr:row>
      <xdr:rowOff>0</xdr:rowOff>
    </xdr:from>
    <xdr:to>
      <xdr:col>8</xdr:col>
      <xdr:colOff>402166</xdr:colOff>
      <xdr:row>34</xdr:row>
      <xdr:rowOff>28576</xdr:rowOff>
    </xdr:to>
    <xdr:cxnSp macro="">
      <xdr:nvCxnSpPr>
        <xdr:cNvPr id="26" name="Straight Connector 25">
          <a:extLst>
            <a:ext uri="{FF2B5EF4-FFF2-40B4-BE49-F238E27FC236}">
              <a16:creationId xmlns:a16="http://schemas.microsoft.com/office/drawing/2014/main" xmlns="" id="{00000000-0008-0000-0600-00001A000000}"/>
            </a:ext>
          </a:extLst>
        </xdr:cNvPr>
        <xdr:cNvCxnSpPr/>
      </xdr:nvCxnSpPr>
      <xdr:spPr>
        <a:xfrm flipV="1">
          <a:off x="4076700" y="4838700"/>
          <a:ext cx="1287991" cy="1171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391584</xdr:colOff>
      <xdr:row>27</xdr:row>
      <xdr:rowOff>95250</xdr:rowOff>
    </xdr:from>
    <xdr:to>
      <xdr:col>13</xdr:col>
      <xdr:colOff>603250</xdr:colOff>
      <xdr:row>27</xdr:row>
      <xdr:rowOff>168277</xdr:rowOff>
    </xdr:to>
    <xdr:cxnSp macro="">
      <xdr:nvCxnSpPr>
        <xdr:cNvPr id="27" name="Straight Connector 26">
          <a:extLst>
            <a:ext uri="{FF2B5EF4-FFF2-40B4-BE49-F238E27FC236}">
              <a16:creationId xmlns:a16="http://schemas.microsoft.com/office/drawing/2014/main" xmlns="" id="{00000000-0008-0000-0600-00001B000000}"/>
            </a:ext>
          </a:extLst>
        </xdr:cNvPr>
        <xdr:cNvCxnSpPr/>
      </xdr:nvCxnSpPr>
      <xdr:spPr>
        <a:xfrm flipV="1">
          <a:off x="5354109" y="4743450"/>
          <a:ext cx="3259666" cy="730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28</xdr:row>
      <xdr:rowOff>74083</xdr:rowOff>
    </xdr:from>
    <xdr:to>
      <xdr:col>3</xdr:col>
      <xdr:colOff>349250</xdr:colOff>
      <xdr:row>34</xdr:row>
      <xdr:rowOff>66676</xdr:rowOff>
    </xdr:to>
    <xdr:cxnSp macro="">
      <xdr:nvCxnSpPr>
        <xdr:cNvPr id="28" name="Straight Connector 27">
          <a:extLst>
            <a:ext uri="{FF2B5EF4-FFF2-40B4-BE49-F238E27FC236}">
              <a16:creationId xmlns:a16="http://schemas.microsoft.com/office/drawing/2014/main" xmlns="" id="{00000000-0008-0000-0600-00001C000000}"/>
            </a:ext>
          </a:extLst>
        </xdr:cNvPr>
        <xdr:cNvCxnSpPr/>
      </xdr:nvCxnSpPr>
      <xdr:spPr>
        <a:xfrm flipV="1">
          <a:off x="1019175" y="4912783"/>
          <a:ext cx="1158875" cy="113559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452967</xdr:colOff>
      <xdr:row>25</xdr:row>
      <xdr:rowOff>4233</xdr:rowOff>
    </xdr:from>
    <xdr:to>
      <xdr:col>11</xdr:col>
      <xdr:colOff>414867</xdr:colOff>
      <xdr:row>34</xdr:row>
      <xdr:rowOff>51858</xdr:rowOff>
    </xdr:to>
    <xdr:sp macro="" textlink="">
      <xdr:nvSpPr>
        <xdr:cNvPr id="29" name="Rectangle 28">
          <a:extLst>
            <a:ext uri="{FF2B5EF4-FFF2-40B4-BE49-F238E27FC236}">
              <a16:creationId xmlns:a16="http://schemas.microsoft.com/office/drawing/2014/main" xmlns="" id="{00000000-0008-0000-0600-00001D000000}"/>
            </a:ext>
          </a:extLst>
        </xdr:cNvPr>
        <xdr:cNvSpPr/>
      </xdr:nvSpPr>
      <xdr:spPr>
        <a:xfrm>
          <a:off x="6025092" y="4271433"/>
          <a:ext cx="11811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13</xdr:col>
      <xdr:colOff>571500</xdr:colOff>
      <xdr:row>7</xdr:row>
      <xdr:rowOff>47625</xdr:rowOff>
    </xdr:from>
    <xdr:to>
      <xdr:col>13</xdr:col>
      <xdr:colOff>600075</xdr:colOff>
      <xdr:row>27</xdr:row>
      <xdr:rowOff>105834</xdr:rowOff>
    </xdr:to>
    <xdr:cxnSp macro="">
      <xdr:nvCxnSpPr>
        <xdr:cNvPr id="30" name="Straight Connector 29">
          <a:extLst>
            <a:ext uri="{FF2B5EF4-FFF2-40B4-BE49-F238E27FC236}">
              <a16:creationId xmlns:a16="http://schemas.microsoft.com/office/drawing/2014/main" xmlns="" id="{00000000-0008-0000-0600-00001E000000}"/>
            </a:ext>
          </a:extLst>
        </xdr:cNvPr>
        <xdr:cNvCxnSpPr/>
      </xdr:nvCxnSpPr>
      <xdr:spPr>
        <a:xfrm flipV="1">
          <a:off x="8582025" y="885825"/>
          <a:ext cx="28575" cy="38682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28</xdr:row>
      <xdr:rowOff>82554</xdr:rowOff>
    </xdr:from>
    <xdr:to>
      <xdr:col>6</xdr:col>
      <xdr:colOff>9525</xdr:colOff>
      <xdr:row>28</xdr:row>
      <xdr:rowOff>85725</xdr:rowOff>
    </xdr:to>
    <xdr:cxnSp macro="">
      <xdr:nvCxnSpPr>
        <xdr:cNvPr id="31" name="Straight Connector 30">
          <a:extLst>
            <a:ext uri="{FF2B5EF4-FFF2-40B4-BE49-F238E27FC236}">
              <a16:creationId xmlns:a16="http://schemas.microsoft.com/office/drawing/2014/main" xmlns="" id="{00000000-0008-0000-0600-00001F000000}"/>
            </a:ext>
          </a:extLst>
        </xdr:cNvPr>
        <xdr:cNvCxnSpPr/>
      </xdr:nvCxnSpPr>
      <xdr:spPr>
        <a:xfrm>
          <a:off x="3400425" y="4921254"/>
          <a:ext cx="26670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28</xdr:row>
      <xdr:rowOff>47625</xdr:rowOff>
    </xdr:from>
    <xdr:to>
      <xdr:col>11</xdr:col>
      <xdr:colOff>276225</xdr:colOff>
      <xdr:row>30</xdr:row>
      <xdr:rowOff>114301</xdr:rowOff>
    </xdr:to>
    <xdr:cxnSp macro="">
      <xdr:nvCxnSpPr>
        <xdr:cNvPr id="32" name="Straight Connector 31">
          <a:extLst>
            <a:ext uri="{FF2B5EF4-FFF2-40B4-BE49-F238E27FC236}">
              <a16:creationId xmlns:a16="http://schemas.microsoft.com/office/drawing/2014/main" xmlns="" id="{00000000-0008-0000-0600-000020000000}"/>
            </a:ext>
          </a:extLst>
        </xdr:cNvPr>
        <xdr:cNvCxnSpPr/>
      </xdr:nvCxnSpPr>
      <xdr:spPr>
        <a:xfrm flipV="1">
          <a:off x="7058025" y="4886325"/>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161925</xdr:colOff>
      <xdr:row>28</xdr:row>
      <xdr:rowOff>142875</xdr:rowOff>
    </xdr:from>
    <xdr:to>
      <xdr:col>9</xdr:col>
      <xdr:colOff>66675</xdr:colOff>
      <xdr:row>30</xdr:row>
      <xdr:rowOff>180975</xdr:rowOff>
    </xdr:to>
    <xdr:sp macro="" textlink="">
      <xdr:nvSpPr>
        <xdr:cNvPr id="33" name="Rectangle 32">
          <a:extLst>
            <a:ext uri="{FF2B5EF4-FFF2-40B4-BE49-F238E27FC236}">
              <a16:creationId xmlns:a16="http://schemas.microsoft.com/office/drawing/2014/main" xmlns="" id="{00000000-0008-0000-0600-000021000000}"/>
            </a:ext>
          </a:extLst>
        </xdr:cNvPr>
        <xdr:cNvSpPr/>
      </xdr:nvSpPr>
      <xdr:spPr>
        <a:xfrm rot="2939165">
          <a:off x="5172075" y="4933950"/>
          <a:ext cx="419100" cy="5143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28576</xdr:colOff>
      <xdr:row>29</xdr:row>
      <xdr:rowOff>38099</xdr:rowOff>
    </xdr:from>
    <xdr:to>
      <xdr:col>7</xdr:col>
      <xdr:colOff>266701</xdr:colOff>
      <xdr:row>30</xdr:row>
      <xdr:rowOff>114934</xdr:rowOff>
    </xdr:to>
    <xdr:pic>
      <xdr:nvPicPr>
        <xdr:cNvPr id="34" name="Picture 33" descr="C:\Users\Aamir Naveed\Desktop\TOT PHED April 11-14,2016\Toilet design by Asad\El-Bow.png">
          <a:extLst>
            <a:ext uri="{FF2B5EF4-FFF2-40B4-BE49-F238E27FC236}">
              <a16:creationId xmlns:a16="http://schemas.microsoft.com/office/drawing/2014/main" xmlns="" id="{00000000-0008-0000-0600-00002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2991315">
          <a:off x="4295776" y="5067299"/>
          <a:ext cx="238125" cy="267335"/>
        </a:xfrm>
        <a:prstGeom prst="rect">
          <a:avLst/>
        </a:prstGeom>
        <a:noFill/>
        <a:ln>
          <a:noFill/>
        </a:ln>
      </xdr:spPr>
    </xdr:pic>
    <xdr:clientData/>
  </xdr:twoCellAnchor>
  <xdr:twoCellAnchor>
    <xdr:from>
      <xdr:col>7</xdr:col>
      <xdr:colOff>395665</xdr:colOff>
      <xdr:row>27</xdr:row>
      <xdr:rowOff>110256</xdr:rowOff>
    </xdr:from>
    <xdr:to>
      <xdr:col>7</xdr:col>
      <xdr:colOff>453918</xdr:colOff>
      <xdr:row>29</xdr:row>
      <xdr:rowOff>176509</xdr:rowOff>
    </xdr:to>
    <xdr:sp macro="" textlink="">
      <xdr:nvSpPr>
        <xdr:cNvPr id="35" name="Rectangle 34">
          <a:extLst>
            <a:ext uri="{FF2B5EF4-FFF2-40B4-BE49-F238E27FC236}">
              <a16:creationId xmlns:a16="http://schemas.microsoft.com/office/drawing/2014/main" xmlns="" id="{00000000-0008-0000-0600-000023000000}"/>
            </a:ext>
          </a:extLst>
        </xdr:cNvPr>
        <xdr:cNvSpPr/>
      </xdr:nvSpPr>
      <xdr:spPr>
        <a:xfrm rot="2393303">
          <a:off x="4662865" y="4758456"/>
          <a:ext cx="58253" cy="44725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323850</xdr:colOff>
      <xdr:row>28</xdr:row>
      <xdr:rowOff>150565</xdr:rowOff>
    </xdr:from>
    <xdr:to>
      <xdr:col>8</xdr:col>
      <xdr:colOff>571500</xdr:colOff>
      <xdr:row>30</xdr:row>
      <xdr:rowOff>38100</xdr:rowOff>
    </xdr:to>
    <xdr:sp macro="" textlink="">
      <xdr:nvSpPr>
        <xdr:cNvPr id="36" name="Teardrop 35">
          <a:extLst>
            <a:ext uri="{FF2B5EF4-FFF2-40B4-BE49-F238E27FC236}">
              <a16:creationId xmlns:a16="http://schemas.microsoft.com/office/drawing/2014/main" xmlns="" id="{00000000-0008-0000-0600-000024000000}"/>
            </a:ext>
          </a:extLst>
        </xdr:cNvPr>
        <xdr:cNvSpPr/>
      </xdr:nvSpPr>
      <xdr:spPr>
        <a:xfrm rot="10800000">
          <a:off x="5286375" y="4989265"/>
          <a:ext cx="247650" cy="26853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228600</xdr:colOff>
      <xdr:row>29</xdr:row>
      <xdr:rowOff>133350</xdr:rowOff>
    </xdr:from>
    <xdr:to>
      <xdr:col>8</xdr:col>
      <xdr:colOff>409575</xdr:colOff>
      <xdr:row>30</xdr:row>
      <xdr:rowOff>133350</xdr:rowOff>
    </xdr:to>
    <xdr:sp macro="" textlink="">
      <xdr:nvSpPr>
        <xdr:cNvPr id="37" name="Oval 36">
          <a:extLst>
            <a:ext uri="{FF2B5EF4-FFF2-40B4-BE49-F238E27FC236}">
              <a16:creationId xmlns:a16="http://schemas.microsoft.com/office/drawing/2014/main" xmlns="" id="{00000000-0008-0000-0600-000025000000}"/>
            </a:ext>
          </a:extLst>
        </xdr:cNvPr>
        <xdr:cNvSpPr/>
      </xdr:nvSpPr>
      <xdr:spPr>
        <a:xfrm>
          <a:off x="5191125" y="5162550"/>
          <a:ext cx="180975" cy="1905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480694</xdr:colOff>
      <xdr:row>26</xdr:row>
      <xdr:rowOff>109854</xdr:rowOff>
    </xdr:from>
    <xdr:to>
      <xdr:col>7</xdr:col>
      <xdr:colOff>658382</xdr:colOff>
      <xdr:row>27</xdr:row>
      <xdr:rowOff>157479</xdr:rowOff>
    </xdr:to>
    <xdr:pic>
      <xdr:nvPicPr>
        <xdr:cNvPr id="38" name="Picture 37" descr="C:\Users\Aamir Naveed\Desktop\TOT PHED April 11-14,2016\Toilet design by Asad\El-Bow.png">
          <a:extLst>
            <a:ext uri="{FF2B5EF4-FFF2-40B4-BE49-F238E27FC236}">
              <a16:creationId xmlns:a16="http://schemas.microsoft.com/office/drawing/2014/main" xmlns="" id="{00000000-0008-0000-0600-00002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7480623">
          <a:off x="4760538" y="4554910"/>
          <a:ext cx="238125" cy="263413"/>
        </a:xfrm>
        <a:prstGeom prst="rect">
          <a:avLst/>
        </a:prstGeom>
        <a:noFill/>
        <a:ln>
          <a:noFill/>
        </a:ln>
      </xdr:spPr>
    </xdr:pic>
    <xdr:clientData/>
  </xdr:twoCellAnchor>
  <xdr:twoCellAnchor>
    <xdr:from>
      <xdr:col>9</xdr:col>
      <xdr:colOff>0</xdr:colOff>
      <xdr:row>23</xdr:row>
      <xdr:rowOff>0</xdr:rowOff>
    </xdr:from>
    <xdr:to>
      <xdr:col>9</xdr:col>
      <xdr:colOff>102867</xdr:colOff>
      <xdr:row>23</xdr:row>
      <xdr:rowOff>181258</xdr:rowOff>
    </xdr:to>
    <xdr:sp macro="" textlink="">
      <xdr:nvSpPr>
        <xdr:cNvPr id="39" name="Rectangle 38">
          <a:extLst>
            <a:ext uri="{FF2B5EF4-FFF2-40B4-BE49-F238E27FC236}">
              <a16:creationId xmlns:a16="http://schemas.microsoft.com/office/drawing/2014/main" xmlns="" id="{00000000-0008-0000-0600-000027000000}"/>
            </a:ext>
          </a:extLst>
        </xdr:cNvPr>
        <xdr:cNvSpPr/>
      </xdr:nvSpPr>
      <xdr:spPr>
        <a:xfrm>
          <a:off x="55721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428625</xdr:colOff>
      <xdr:row>23</xdr:row>
      <xdr:rowOff>0</xdr:rowOff>
    </xdr:from>
    <xdr:to>
      <xdr:col>10</xdr:col>
      <xdr:colOff>531492</xdr:colOff>
      <xdr:row>23</xdr:row>
      <xdr:rowOff>181258</xdr:rowOff>
    </xdr:to>
    <xdr:sp macro="" textlink="">
      <xdr:nvSpPr>
        <xdr:cNvPr id="40" name="Rectangle 39">
          <a:extLst>
            <a:ext uri="{FF2B5EF4-FFF2-40B4-BE49-F238E27FC236}">
              <a16:creationId xmlns:a16="http://schemas.microsoft.com/office/drawing/2014/main" xmlns="" id="{00000000-0008-0000-0600-000028000000}"/>
            </a:ext>
          </a:extLst>
        </xdr:cNvPr>
        <xdr:cNvSpPr/>
      </xdr:nvSpPr>
      <xdr:spPr>
        <a:xfrm>
          <a:off x="661035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76200</xdr:colOff>
      <xdr:row>23</xdr:row>
      <xdr:rowOff>0</xdr:rowOff>
    </xdr:from>
    <xdr:to>
      <xdr:col>13</xdr:col>
      <xdr:colOff>179067</xdr:colOff>
      <xdr:row>23</xdr:row>
      <xdr:rowOff>181258</xdr:rowOff>
    </xdr:to>
    <xdr:sp macro="" textlink="">
      <xdr:nvSpPr>
        <xdr:cNvPr id="41" name="Rectangle 40">
          <a:extLst>
            <a:ext uri="{FF2B5EF4-FFF2-40B4-BE49-F238E27FC236}">
              <a16:creationId xmlns:a16="http://schemas.microsoft.com/office/drawing/2014/main" xmlns="" id="{00000000-0008-0000-0600-000029000000}"/>
            </a:ext>
          </a:extLst>
        </xdr:cNvPr>
        <xdr:cNvSpPr/>
      </xdr:nvSpPr>
      <xdr:spPr>
        <a:xfrm>
          <a:off x="80867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314219</xdr:colOff>
      <xdr:row>25</xdr:row>
      <xdr:rowOff>185578</xdr:rowOff>
    </xdr:from>
    <xdr:to>
      <xdr:col>12</xdr:col>
      <xdr:colOff>480697</xdr:colOff>
      <xdr:row>26</xdr:row>
      <xdr:rowOff>150386</xdr:rowOff>
    </xdr:to>
    <xdr:sp macro="" textlink="">
      <xdr:nvSpPr>
        <xdr:cNvPr id="42" name="Rectangle 41">
          <a:extLst>
            <a:ext uri="{FF2B5EF4-FFF2-40B4-BE49-F238E27FC236}">
              <a16:creationId xmlns:a16="http://schemas.microsoft.com/office/drawing/2014/main" xmlns="" id="{00000000-0008-0000-0600-00002A000000}"/>
            </a:ext>
          </a:extLst>
        </xdr:cNvPr>
        <xdr:cNvSpPr/>
      </xdr:nvSpPr>
      <xdr:spPr>
        <a:xfrm rot="2027627">
          <a:off x="7715144" y="4452778"/>
          <a:ext cx="166478" cy="15530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257892</xdr:colOff>
      <xdr:row>23</xdr:row>
      <xdr:rowOff>121158</xdr:rowOff>
    </xdr:from>
    <xdr:to>
      <xdr:col>8</xdr:col>
      <xdr:colOff>165060</xdr:colOff>
      <xdr:row>24</xdr:row>
      <xdr:rowOff>7848</xdr:rowOff>
    </xdr:to>
    <xdr:sp macro="" textlink="">
      <xdr:nvSpPr>
        <xdr:cNvPr id="43" name="Rectangle 42">
          <a:extLst>
            <a:ext uri="{FF2B5EF4-FFF2-40B4-BE49-F238E27FC236}">
              <a16:creationId xmlns:a16="http://schemas.microsoft.com/office/drawing/2014/main" xmlns="" id="{00000000-0008-0000-0600-00002B000000}"/>
            </a:ext>
          </a:extLst>
        </xdr:cNvPr>
        <xdr:cNvSpPr/>
      </xdr:nvSpPr>
      <xdr:spPr>
        <a:xfrm rot="5400000">
          <a:off x="4787744" y="3744706"/>
          <a:ext cx="77190" cy="60249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594995</xdr:colOff>
      <xdr:row>22</xdr:row>
      <xdr:rowOff>169806</xdr:rowOff>
    </xdr:from>
    <xdr:to>
      <xdr:col>7</xdr:col>
      <xdr:colOff>252730</xdr:colOff>
      <xdr:row>24</xdr:row>
      <xdr:rowOff>26931</xdr:rowOff>
    </xdr:to>
    <xdr:pic>
      <xdr:nvPicPr>
        <xdr:cNvPr id="44" name="Picture 43" descr="C:\Users\Aamir Naveed\Desktop\TOT PHED April 11-14,2016\Toilet design by Asad\El-Bow.png">
          <a:extLst>
            <a:ext uri="{FF2B5EF4-FFF2-40B4-BE49-F238E27FC236}">
              <a16:creationId xmlns:a16="http://schemas.microsoft.com/office/drawing/2014/main" xmlns="" id="{00000000-0008-0000-0600-00002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4267200" y="3850901"/>
          <a:ext cx="238125" cy="267335"/>
        </a:xfrm>
        <a:prstGeom prst="rect">
          <a:avLst/>
        </a:prstGeom>
        <a:noFill/>
        <a:ln>
          <a:noFill/>
        </a:ln>
      </xdr:spPr>
    </xdr:pic>
    <xdr:clientData/>
  </xdr:twoCellAnchor>
  <xdr:twoCellAnchor editAs="oneCell">
    <xdr:from>
      <xdr:col>8</xdr:col>
      <xdr:colOff>95250</xdr:colOff>
      <xdr:row>22</xdr:row>
      <xdr:rowOff>183777</xdr:rowOff>
    </xdr:from>
    <xdr:to>
      <xdr:col>8</xdr:col>
      <xdr:colOff>333375</xdr:colOff>
      <xdr:row>24</xdr:row>
      <xdr:rowOff>70112</xdr:rowOff>
    </xdr:to>
    <xdr:pic>
      <xdr:nvPicPr>
        <xdr:cNvPr id="45" name="Picture 44" descr="C:\Users\Aamir Naveed\Desktop\TOT PHED April 11-14,2016\Toilet design by Asad\El-Bow.png">
          <a:extLst>
            <a:ext uri="{FF2B5EF4-FFF2-40B4-BE49-F238E27FC236}">
              <a16:creationId xmlns:a16="http://schemas.microsoft.com/office/drawing/2014/main" xmlns="" id="{00000000-0008-0000-06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a:off x="5057775" y="3879477"/>
          <a:ext cx="238125" cy="267335"/>
        </a:xfrm>
        <a:prstGeom prst="rect">
          <a:avLst/>
        </a:prstGeom>
        <a:noFill/>
        <a:ln>
          <a:noFill/>
        </a:ln>
      </xdr:spPr>
    </xdr:pic>
    <xdr:clientData/>
  </xdr:twoCellAnchor>
  <xdr:twoCellAnchor>
    <xdr:from>
      <xdr:col>3</xdr:col>
      <xdr:colOff>333375</xdr:colOff>
      <xdr:row>28</xdr:row>
      <xdr:rowOff>101604</xdr:rowOff>
    </xdr:from>
    <xdr:to>
      <xdr:col>3</xdr:col>
      <xdr:colOff>581025</xdr:colOff>
      <xdr:row>28</xdr:row>
      <xdr:rowOff>104775</xdr:rowOff>
    </xdr:to>
    <xdr:cxnSp macro="">
      <xdr:nvCxnSpPr>
        <xdr:cNvPr id="46" name="Straight Connector 45">
          <a:extLst>
            <a:ext uri="{FF2B5EF4-FFF2-40B4-BE49-F238E27FC236}">
              <a16:creationId xmlns:a16="http://schemas.microsoft.com/office/drawing/2014/main" xmlns="" id="{00000000-0008-0000-0600-00002E000000}"/>
            </a:ext>
          </a:extLst>
        </xdr:cNvPr>
        <xdr:cNvCxnSpPr/>
      </xdr:nvCxnSpPr>
      <xdr:spPr>
        <a:xfrm>
          <a:off x="2162175" y="4940304"/>
          <a:ext cx="24765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552450</xdr:colOff>
      <xdr:row>29</xdr:row>
      <xdr:rowOff>9525</xdr:rowOff>
    </xdr:from>
    <xdr:to>
      <xdr:col>7</xdr:col>
      <xdr:colOff>104775</xdr:colOff>
      <xdr:row>30</xdr:row>
      <xdr:rowOff>28580</xdr:rowOff>
    </xdr:to>
    <xdr:cxnSp macro="">
      <xdr:nvCxnSpPr>
        <xdr:cNvPr id="47" name="Straight Connector 46">
          <a:extLst>
            <a:ext uri="{FF2B5EF4-FFF2-40B4-BE49-F238E27FC236}">
              <a16:creationId xmlns:a16="http://schemas.microsoft.com/office/drawing/2014/main" xmlns="" id="{00000000-0008-0000-0600-00002F000000}"/>
            </a:ext>
          </a:extLst>
        </xdr:cNvPr>
        <xdr:cNvCxnSpPr/>
      </xdr:nvCxnSpPr>
      <xdr:spPr>
        <a:xfrm flipV="1">
          <a:off x="4210050" y="5038725"/>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438150</xdr:colOff>
      <xdr:row>25</xdr:row>
      <xdr:rowOff>171450</xdr:rowOff>
    </xdr:from>
    <xdr:to>
      <xdr:col>7</xdr:col>
      <xdr:colOff>600075</xdr:colOff>
      <xdr:row>27</xdr:row>
      <xdr:rowOff>5</xdr:rowOff>
    </xdr:to>
    <xdr:cxnSp macro="">
      <xdr:nvCxnSpPr>
        <xdr:cNvPr id="48" name="Straight Connector 47">
          <a:extLst>
            <a:ext uri="{FF2B5EF4-FFF2-40B4-BE49-F238E27FC236}">
              <a16:creationId xmlns:a16="http://schemas.microsoft.com/office/drawing/2014/main" xmlns="" id="{00000000-0008-0000-0600-000030000000}"/>
            </a:ext>
          </a:extLst>
        </xdr:cNvPr>
        <xdr:cNvCxnSpPr/>
      </xdr:nvCxnSpPr>
      <xdr:spPr>
        <a:xfrm flipV="1">
          <a:off x="4705350" y="4438650"/>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22</xdr:row>
      <xdr:rowOff>145676</xdr:rowOff>
    </xdr:from>
    <xdr:to>
      <xdr:col>7</xdr:col>
      <xdr:colOff>209550</xdr:colOff>
      <xdr:row>22</xdr:row>
      <xdr:rowOff>145682</xdr:rowOff>
    </xdr:to>
    <xdr:cxnSp macro="">
      <xdr:nvCxnSpPr>
        <xdr:cNvPr id="49" name="Straight Connector 48">
          <a:extLst>
            <a:ext uri="{FF2B5EF4-FFF2-40B4-BE49-F238E27FC236}">
              <a16:creationId xmlns:a16="http://schemas.microsoft.com/office/drawing/2014/main" xmlns="" id="{00000000-0008-0000-0600-000031000000}"/>
            </a:ext>
          </a:extLst>
        </xdr:cNvPr>
        <xdr:cNvCxnSpPr/>
      </xdr:nvCxnSpPr>
      <xdr:spPr>
        <a:xfrm flipV="1">
          <a:off x="4219575" y="384137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142875</xdr:colOff>
      <xdr:row>22</xdr:row>
      <xdr:rowOff>164726</xdr:rowOff>
    </xdr:from>
    <xdr:to>
      <xdr:col>8</xdr:col>
      <xdr:colOff>400050</xdr:colOff>
      <xdr:row>22</xdr:row>
      <xdr:rowOff>164732</xdr:rowOff>
    </xdr:to>
    <xdr:cxnSp macro="">
      <xdr:nvCxnSpPr>
        <xdr:cNvPr id="50" name="Straight Connector 49">
          <a:extLst>
            <a:ext uri="{FF2B5EF4-FFF2-40B4-BE49-F238E27FC236}">
              <a16:creationId xmlns:a16="http://schemas.microsoft.com/office/drawing/2014/main" xmlns="" id="{00000000-0008-0000-0600-000032000000}"/>
            </a:ext>
          </a:extLst>
        </xdr:cNvPr>
        <xdr:cNvCxnSpPr/>
      </xdr:nvCxnSpPr>
      <xdr:spPr>
        <a:xfrm flipV="1">
          <a:off x="5105400" y="386042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8</xdr:row>
      <xdr:rowOff>180975</xdr:rowOff>
    </xdr:from>
    <xdr:to>
      <xdr:col>8</xdr:col>
      <xdr:colOff>457200</xdr:colOff>
      <xdr:row>14</xdr:row>
      <xdr:rowOff>9526</xdr:rowOff>
    </xdr:to>
    <xdr:cxnSp macro="">
      <xdr:nvCxnSpPr>
        <xdr:cNvPr id="51" name="Straight Connector 50">
          <a:extLst>
            <a:ext uri="{FF2B5EF4-FFF2-40B4-BE49-F238E27FC236}">
              <a16:creationId xmlns:a16="http://schemas.microsoft.com/office/drawing/2014/main" xmlns="" id="{00000000-0008-0000-0600-000033000000}"/>
            </a:ext>
          </a:extLst>
        </xdr:cNvPr>
        <xdr:cNvCxnSpPr/>
      </xdr:nvCxnSpPr>
      <xdr:spPr>
        <a:xfrm flipV="1">
          <a:off x="4333875" y="1209675"/>
          <a:ext cx="1085850" cy="9715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476250</xdr:colOff>
      <xdr:row>9</xdr:row>
      <xdr:rowOff>0</xdr:rowOff>
    </xdr:from>
    <xdr:to>
      <xdr:col>13</xdr:col>
      <xdr:colOff>228600</xdr:colOff>
      <xdr:row>9</xdr:row>
      <xdr:rowOff>19051</xdr:rowOff>
    </xdr:to>
    <xdr:cxnSp macro="">
      <xdr:nvCxnSpPr>
        <xdr:cNvPr id="52" name="Straight Connector 51">
          <a:extLst>
            <a:ext uri="{FF2B5EF4-FFF2-40B4-BE49-F238E27FC236}">
              <a16:creationId xmlns:a16="http://schemas.microsoft.com/office/drawing/2014/main" xmlns="" id="{00000000-0008-0000-0600-000034000000}"/>
            </a:ext>
          </a:extLst>
        </xdr:cNvPr>
        <xdr:cNvCxnSpPr/>
      </xdr:nvCxnSpPr>
      <xdr:spPr>
        <a:xfrm flipV="1">
          <a:off x="5438775" y="1219200"/>
          <a:ext cx="2800350"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9</xdr:row>
      <xdr:rowOff>171450</xdr:rowOff>
    </xdr:from>
    <xdr:to>
      <xdr:col>3</xdr:col>
      <xdr:colOff>333375</xdr:colOff>
      <xdr:row>14</xdr:row>
      <xdr:rowOff>28576</xdr:rowOff>
    </xdr:to>
    <xdr:cxnSp macro="">
      <xdr:nvCxnSpPr>
        <xdr:cNvPr id="53" name="Straight Connector 52">
          <a:extLst>
            <a:ext uri="{FF2B5EF4-FFF2-40B4-BE49-F238E27FC236}">
              <a16:creationId xmlns:a16="http://schemas.microsoft.com/office/drawing/2014/main" xmlns="" id="{00000000-0008-0000-0600-000035000000}"/>
            </a:ext>
          </a:extLst>
        </xdr:cNvPr>
        <xdr:cNvCxnSpPr/>
      </xdr:nvCxnSpPr>
      <xdr:spPr>
        <a:xfrm flipV="1">
          <a:off x="1362075" y="1390650"/>
          <a:ext cx="800100" cy="809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9</xdr:row>
      <xdr:rowOff>161925</xdr:rowOff>
    </xdr:from>
    <xdr:to>
      <xdr:col>7</xdr:col>
      <xdr:colOff>180975</xdr:colOff>
      <xdr:row>9</xdr:row>
      <xdr:rowOff>180976</xdr:rowOff>
    </xdr:to>
    <xdr:cxnSp macro="">
      <xdr:nvCxnSpPr>
        <xdr:cNvPr id="54" name="Straight Connector 53">
          <a:extLst>
            <a:ext uri="{FF2B5EF4-FFF2-40B4-BE49-F238E27FC236}">
              <a16:creationId xmlns:a16="http://schemas.microsoft.com/office/drawing/2014/main" xmlns="" id="{00000000-0008-0000-0600-000036000000}"/>
            </a:ext>
          </a:extLst>
        </xdr:cNvPr>
        <xdr:cNvCxnSpPr/>
      </xdr:nvCxnSpPr>
      <xdr:spPr>
        <a:xfrm flipV="1">
          <a:off x="2133600" y="1381125"/>
          <a:ext cx="2314575"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16</xdr:row>
      <xdr:rowOff>85726</xdr:rowOff>
    </xdr:from>
    <xdr:to>
      <xdr:col>5</xdr:col>
      <xdr:colOff>200025</xdr:colOff>
      <xdr:row>18</xdr:row>
      <xdr:rowOff>180976</xdr:rowOff>
    </xdr:to>
    <xdr:sp macro="" textlink="">
      <xdr:nvSpPr>
        <xdr:cNvPr id="55" name="Rectangle 54">
          <a:extLst>
            <a:ext uri="{FF2B5EF4-FFF2-40B4-BE49-F238E27FC236}">
              <a16:creationId xmlns:a16="http://schemas.microsoft.com/office/drawing/2014/main" xmlns="" id="{00000000-0008-0000-0600-000037000000}"/>
            </a:ext>
          </a:extLst>
        </xdr:cNvPr>
        <xdr:cNvSpPr/>
      </xdr:nvSpPr>
      <xdr:spPr>
        <a:xfrm>
          <a:off x="2543175" y="2638426"/>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476250</xdr:colOff>
      <xdr:row>16</xdr:row>
      <xdr:rowOff>38100</xdr:rowOff>
    </xdr:from>
    <xdr:to>
      <xdr:col>10</xdr:col>
      <xdr:colOff>571500</xdr:colOff>
      <xdr:row>18</xdr:row>
      <xdr:rowOff>133350</xdr:rowOff>
    </xdr:to>
    <xdr:sp macro="" textlink="">
      <xdr:nvSpPr>
        <xdr:cNvPr id="56" name="Rectangle 55">
          <a:extLst>
            <a:ext uri="{FF2B5EF4-FFF2-40B4-BE49-F238E27FC236}">
              <a16:creationId xmlns:a16="http://schemas.microsoft.com/office/drawing/2014/main" xmlns="" id="{00000000-0008-0000-0600-000038000000}"/>
            </a:ext>
          </a:extLst>
        </xdr:cNvPr>
        <xdr:cNvSpPr/>
      </xdr:nvSpPr>
      <xdr:spPr>
        <a:xfrm>
          <a:off x="6048375" y="2590800"/>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495300</xdr:colOff>
      <xdr:row>16</xdr:row>
      <xdr:rowOff>57150</xdr:rowOff>
    </xdr:from>
    <xdr:to>
      <xdr:col>10</xdr:col>
      <xdr:colOff>533401</xdr:colOff>
      <xdr:row>18</xdr:row>
      <xdr:rowOff>114300</xdr:rowOff>
    </xdr:to>
    <xdr:cxnSp macro="">
      <xdr:nvCxnSpPr>
        <xdr:cNvPr id="57" name="Straight Connector 56">
          <a:extLst>
            <a:ext uri="{FF2B5EF4-FFF2-40B4-BE49-F238E27FC236}">
              <a16:creationId xmlns:a16="http://schemas.microsoft.com/office/drawing/2014/main" xmlns="" id="{00000000-0008-0000-0600-000039000000}"/>
            </a:ext>
          </a:extLst>
        </xdr:cNvPr>
        <xdr:cNvCxnSpPr/>
      </xdr:nvCxnSpPr>
      <xdr:spPr>
        <a:xfrm flipH="1">
          <a:off x="6067425" y="2609850"/>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161926</xdr:colOff>
      <xdr:row>18</xdr:row>
      <xdr:rowOff>161925</xdr:rowOff>
    </xdr:to>
    <xdr:cxnSp macro="">
      <xdr:nvCxnSpPr>
        <xdr:cNvPr id="58" name="Straight Connector 57">
          <a:extLst>
            <a:ext uri="{FF2B5EF4-FFF2-40B4-BE49-F238E27FC236}">
              <a16:creationId xmlns:a16="http://schemas.microsoft.com/office/drawing/2014/main" xmlns="" id="{00000000-0008-0000-0600-00003A000000}"/>
            </a:ext>
          </a:extLst>
        </xdr:cNvPr>
        <xdr:cNvCxnSpPr/>
      </xdr:nvCxnSpPr>
      <xdr:spPr>
        <a:xfrm flipH="1">
          <a:off x="2562225" y="2657475"/>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200025</xdr:colOff>
      <xdr:row>19</xdr:row>
      <xdr:rowOff>0</xdr:rowOff>
    </xdr:to>
    <xdr:cxnSp macro="">
      <xdr:nvCxnSpPr>
        <xdr:cNvPr id="59" name="Straight Connector 58">
          <a:extLst>
            <a:ext uri="{FF2B5EF4-FFF2-40B4-BE49-F238E27FC236}">
              <a16:creationId xmlns:a16="http://schemas.microsoft.com/office/drawing/2014/main" xmlns="" id="{00000000-0008-0000-0600-00003B000000}"/>
            </a:ext>
          </a:extLst>
        </xdr:cNvPr>
        <xdr:cNvCxnSpPr/>
      </xdr:nvCxnSpPr>
      <xdr:spPr>
        <a:xfrm>
          <a:off x="2562225" y="265747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16</xdr:row>
      <xdr:rowOff>47625</xdr:rowOff>
    </xdr:from>
    <xdr:to>
      <xdr:col>10</xdr:col>
      <xdr:colOff>561975</xdr:colOff>
      <xdr:row>18</xdr:row>
      <xdr:rowOff>133350</xdr:rowOff>
    </xdr:to>
    <xdr:cxnSp macro="">
      <xdr:nvCxnSpPr>
        <xdr:cNvPr id="60" name="Straight Connector 59">
          <a:extLst>
            <a:ext uri="{FF2B5EF4-FFF2-40B4-BE49-F238E27FC236}">
              <a16:creationId xmlns:a16="http://schemas.microsoft.com/office/drawing/2014/main" xmlns="" id="{00000000-0008-0000-0600-00003C000000}"/>
            </a:ext>
          </a:extLst>
        </xdr:cNvPr>
        <xdr:cNvCxnSpPr/>
      </xdr:nvCxnSpPr>
      <xdr:spPr>
        <a:xfrm>
          <a:off x="6057900" y="260032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17</xdr:row>
      <xdr:rowOff>85725</xdr:rowOff>
    </xdr:from>
    <xdr:to>
      <xdr:col>10</xdr:col>
      <xdr:colOff>571500</xdr:colOff>
      <xdr:row>17</xdr:row>
      <xdr:rowOff>85725</xdr:rowOff>
    </xdr:to>
    <xdr:cxnSp macro="">
      <xdr:nvCxnSpPr>
        <xdr:cNvPr id="61" name="Straight Connector 60">
          <a:extLst>
            <a:ext uri="{FF2B5EF4-FFF2-40B4-BE49-F238E27FC236}">
              <a16:creationId xmlns:a16="http://schemas.microsoft.com/office/drawing/2014/main" xmlns="" id="{00000000-0008-0000-0600-00003D000000}"/>
            </a:ext>
          </a:extLst>
        </xdr:cNvPr>
        <xdr:cNvCxnSpPr>
          <a:endCxn id="56" idx="3"/>
        </xdr:cNvCxnSpPr>
      </xdr:nvCxnSpPr>
      <xdr:spPr>
        <a:xfrm>
          <a:off x="6057900" y="2828925"/>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17</xdr:row>
      <xdr:rowOff>133350</xdr:rowOff>
    </xdr:from>
    <xdr:to>
      <xdr:col>5</xdr:col>
      <xdr:colOff>209550</xdr:colOff>
      <xdr:row>17</xdr:row>
      <xdr:rowOff>133350</xdr:rowOff>
    </xdr:to>
    <xdr:cxnSp macro="">
      <xdr:nvCxnSpPr>
        <xdr:cNvPr id="62" name="Straight Connector 61">
          <a:extLst>
            <a:ext uri="{FF2B5EF4-FFF2-40B4-BE49-F238E27FC236}">
              <a16:creationId xmlns:a16="http://schemas.microsoft.com/office/drawing/2014/main" xmlns="" id="{00000000-0008-0000-0600-00003E000000}"/>
            </a:ext>
          </a:extLst>
        </xdr:cNvPr>
        <xdr:cNvCxnSpPr/>
      </xdr:nvCxnSpPr>
      <xdr:spPr>
        <a:xfrm>
          <a:off x="2562225" y="2876550"/>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447675</xdr:colOff>
      <xdr:row>16</xdr:row>
      <xdr:rowOff>76200</xdr:rowOff>
    </xdr:from>
    <xdr:to>
      <xdr:col>4</xdr:col>
      <xdr:colOff>447675</xdr:colOff>
      <xdr:row>18</xdr:row>
      <xdr:rowOff>180976</xdr:rowOff>
    </xdr:to>
    <xdr:cxnSp macro="">
      <xdr:nvCxnSpPr>
        <xdr:cNvPr id="63" name="Straight Connector 62">
          <a:extLst>
            <a:ext uri="{FF2B5EF4-FFF2-40B4-BE49-F238E27FC236}">
              <a16:creationId xmlns:a16="http://schemas.microsoft.com/office/drawing/2014/main" xmlns="" id="{00000000-0008-0000-0600-00003F000000}"/>
            </a:ext>
          </a:extLst>
        </xdr:cNvPr>
        <xdr:cNvCxnSpPr/>
      </xdr:nvCxnSpPr>
      <xdr:spPr>
        <a:xfrm>
          <a:off x="2886075" y="26289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209550</xdr:colOff>
      <xdr:row>16</xdr:row>
      <xdr:rowOff>38100</xdr:rowOff>
    </xdr:from>
    <xdr:to>
      <xdr:col>10</xdr:col>
      <xdr:colOff>209550</xdr:colOff>
      <xdr:row>18</xdr:row>
      <xdr:rowOff>142876</xdr:rowOff>
    </xdr:to>
    <xdr:cxnSp macro="">
      <xdr:nvCxnSpPr>
        <xdr:cNvPr id="64" name="Straight Connector 63">
          <a:extLst>
            <a:ext uri="{FF2B5EF4-FFF2-40B4-BE49-F238E27FC236}">
              <a16:creationId xmlns:a16="http://schemas.microsoft.com/office/drawing/2014/main" xmlns="" id="{00000000-0008-0000-0600-000040000000}"/>
            </a:ext>
          </a:extLst>
        </xdr:cNvPr>
        <xdr:cNvCxnSpPr/>
      </xdr:nvCxnSpPr>
      <xdr:spPr>
        <a:xfrm>
          <a:off x="6391275" y="25908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523875</xdr:colOff>
      <xdr:row>23</xdr:row>
      <xdr:rowOff>0</xdr:rowOff>
    </xdr:from>
    <xdr:to>
      <xdr:col>12</xdr:col>
      <xdr:colOff>17142</xdr:colOff>
      <xdr:row>23</xdr:row>
      <xdr:rowOff>181258</xdr:rowOff>
    </xdr:to>
    <xdr:sp macro="" textlink="">
      <xdr:nvSpPr>
        <xdr:cNvPr id="65" name="Rectangle 64">
          <a:extLst>
            <a:ext uri="{FF2B5EF4-FFF2-40B4-BE49-F238E27FC236}">
              <a16:creationId xmlns:a16="http://schemas.microsoft.com/office/drawing/2014/main" xmlns="" id="{00000000-0008-0000-0600-000041000000}"/>
            </a:ext>
          </a:extLst>
        </xdr:cNvPr>
        <xdr:cNvSpPr/>
      </xdr:nvSpPr>
      <xdr:spPr>
        <a:xfrm>
          <a:off x="731520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609599</xdr:colOff>
      <xdr:row>23</xdr:row>
      <xdr:rowOff>66674</xdr:rowOff>
    </xdr:from>
    <xdr:to>
      <xdr:col>13</xdr:col>
      <xdr:colOff>192253</xdr:colOff>
      <xdr:row>23</xdr:row>
      <xdr:rowOff>114299</xdr:rowOff>
    </xdr:to>
    <xdr:sp macro="" textlink="">
      <xdr:nvSpPr>
        <xdr:cNvPr id="66" name="Rectangle 65">
          <a:extLst>
            <a:ext uri="{FF2B5EF4-FFF2-40B4-BE49-F238E27FC236}">
              <a16:creationId xmlns:a16="http://schemas.microsoft.com/office/drawing/2014/main" xmlns="" id="{00000000-0008-0000-0600-000042000000}"/>
            </a:ext>
          </a:extLst>
        </xdr:cNvPr>
        <xdr:cNvSpPr/>
      </xdr:nvSpPr>
      <xdr:spPr>
        <a:xfrm rot="5400000" flipH="1">
          <a:off x="6863638" y="2661360"/>
          <a:ext cx="47625" cy="2630654"/>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474566</xdr:colOff>
      <xdr:row>23</xdr:row>
      <xdr:rowOff>65760</xdr:rowOff>
    </xdr:from>
    <xdr:to>
      <xdr:col>12</xdr:col>
      <xdr:colOff>539562</xdr:colOff>
      <xdr:row>27</xdr:row>
      <xdr:rowOff>128357</xdr:rowOff>
    </xdr:to>
    <xdr:sp macro="" textlink="">
      <xdr:nvSpPr>
        <xdr:cNvPr id="67" name="Rectangle 66">
          <a:extLst>
            <a:ext uri="{FF2B5EF4-FFF2-40B4-BE49-F238E27FC236}">
              <a16:creationId xmlns:a16="http://schemas.microsoft.com/office/drawing/2014/main" xmlns="" id="{00000000-0008-0000-0600-000043000000}"/>
            </a:ext>
          </a:extLst>
        </xdr:cNvPr>
        <xdr:cNvSpPr/>
      </xdr:nvSpPr>
      <xdr:spPr>
        <a:xfrm rot="2012894">
          <a:off x="7875491" y="3951960"/>
          <a:ext cx="64996" cy="824597"/>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266701</xdr:colOff>
      <xdr:row>29</xdr:row>
      <xdr:rowOff>171448</xdr:rowOff>
    </xdr:from>
    <xdr:to>
      <xdr:col>7</xdr:col>
      <xdr:colOff>457201</xdr:colOff>
      <xdr:row>31</xdr:row>
      <xdr:rowOff>0</xdr:rowOff>
    </xdr:to>
    <xdr:sp macro="" textlink="">
      <xdr:nvSpPr>
        <xdr:cNvPr id="68" name="Line 21">
          <a:extLst>
            <a:ext uri="{FF2B5EF4-FFF2-40B4-BE49-F238E27FC236}">
              <a16:creationId xmlns:a16="http://schemas.microsoft.com/office/drawing/2014/main" xmlns="" id="{00000000-0008-0000-0600-000044000000}"/>
            </a:ext>
          </a:extLst>
        </xdr:cNvPr>
        <xdr:cNvSpPr>
          <a:spLocks noChangeShapeType="1"/>
        </xdr:cNvSpPr>
      </xdr:nvSpPr>
      <xdr:spPr bwMode="auto">
        <a:xfrm flipV="1">
          <a:off x="4533901" y="5200648"/>
          <a:ext cx="190500" cy="2095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561972</xdr:colOff>
      <xdr:row>27</xdr:row>
      <xdr:rowOff>85725</xdr:rowOff>
    </xdr:from>
    <xdr:to>
      <xdr:col>8</xdr:col>
      <xdr:colOff>85724</xdr:colOff>
      <xdr:row>29</xdr:row>
      <xdr:rowOff>0</xdr:rowOff>
    </xdr:to>
    <xdr:sp macro="" textlink="">
      <xdr:nvSpPr>
        <xdr:cNvPr id="69" name="Line 21">
          <a:extLst>
            <a:ext uri="{FF2B5EF4-FFF2-40B4-BE49-F238E27FC236}">
              <a16:creationId xmlns:a16="http://schemas.microsoft.com/office/drawing/2014/main" xmlns="" id="{00000000-0008-0000-0600-000045000000}"/>
            </a:ext>
          </a:extLst>
        </xdr:cNvPr>
        <xdr:cNvSpPr>
          <a:spLocks noChangeShapeType="1"/>
        </xdr:cNvSpPr>
      </xdr:nvSpPr>
      <xdr:spPr bwMode="auto">
        <a:xfrm flipH="1">
          <a:off x="4829172" y="4733925"/>
          <a:ext cx="219077"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676272</xdr:colOff>
      <xdr:row>24</xdr:row>
      <xdr:rowOff>114300</xdr:rowOff>
    </xdr:from>
    <xdr:to>
      <xdr:col>8</xdr:col>
      <xdr:colOff>295274</xdr:colOff>
      <xdr:row>24</xdr:row>
      <xdr:rowOff>114300</xdr:rowOff>
    </xdr:to>
    <xdr:sp macro="" textlink="">
      <xdr:nvSpPr>
        <xdr:cNvPr id="70" name="Line 21">
          <a:extLst>
            <a:ext uri="{FF2B5EF4-FFF2-40B4-BE49-F238E27FC236}">
              <a16:creationId xmlns:a16="http://schemas.microsoft.com/office/drawing/2014/main" xmlns="" id="{00000000-0008-0000-0600-000046000000}"/>
            </a:ext>
          </a:extLst>
        </xdr:cNvPr>
        <xdr:cNvSpPr>
          <a:spLocks noChangeShapeType="1"/>
        </xdr:cNvSpPr>
      </xdr:nvSpPr>
      <xdr:spPr bwMode="auto">
        <a:xfrm flipH="1" flipV="1">
          <a:off x="4943472" y="4191000"/>
          <a:ext cx="314327"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66676</xdr:colOff>
      <xdr:row>24</xdr:row>
      <xdr:rowOff>95249</xdr:rowOff>
    </xdr:from>
    <xdr:to>
      <xdr:col>7</xdr:col>
      <xdr:colOff>438149</xdr:colOff>
      <xdr:row>24</xdr:row>
      <xdr:rowOff>104774</xdr:rowOff>
    </xdr:to>
    <xdr:sp macro="" textlink="">
      <xdr:nvSpPr>
        <xdr:cNvPr id="71" name="Line 21">
          <a:extLst>
            <a:ext uri="{FF2B5EF4-FFF2-40B4-BE49-F238E27FC236}">
              <a16:creationId xmlns:a16="http://schemas.microsoft.com/office/drawing/2014/main" xmlns="" id="{00000000-0008-0000-0600-000047000000}"/>
            </a:ext>
          </a:extLst>
        </xdr:cNvPr>
        <xdr:cNvSpPr>
          <a:spLocks noChangeShapeType="1"/>
        </xdr:cNvSpPr>
      </xdr:nvSpPr>
      <xdr:spPr bwMode="auto">
        <a:xfrm>
          <a:off x="4333876" y="4171949"/>
          <a:ext cx="371473"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390525</xdr:colOff>
      <xdr:row>26</xdr:row>
      <xdr:rowOff>132788</xdr:rowOff>
    </xdr:from>
    <xdr:to>
      <xdr:col>12</xdr:col>
      <xdr:colOff>581026</xdr:colOff>
      <xdr:row>27</xdr:row>
      <xdr:rowOff>171449</xdr:rowOff>
    </xdr:to>
    <xdr:sp macro="" textlink="">
      <xdr:nvSpPr>
        <xdr:cNvPr id="72" name="Line 21">
          <a:extLst>
            <a:ext uri="{FF2B5EF4-FFF2-40B4-BE49-F238E27FC236}">
              <a16:creationId xmlns:a16="http://schemas.microsoft.com/office/drawing/2014/main" xmlns="" id="{00000000-0008-0000-0600-000048000000}"/>
            </a:ext>
          </a:extLst>
        </xdr:cNvPr>
        <xdr:cNvSpPr>
          <a:spLocks noChangeShapeType="1"/>
        </xdr:cNvSpPr>
      </xdr:nvSpPr>
      <xdr:spPr bwMode="auto">
        <a:xfrm flipV="1">
          <a:off x="7791450" y="4590488"/>
          <a:ext cx="190501" cy="22916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114299</xdr:colOff>
      <xdr:row>23</xdr:row>
      <xdr:rowOff>114300</xdr:rowOff>
    </xdr:from>
    <xdr:to>
      <xdr:col>13</xdr:col>
      <xdr:colOff>326092</xdr:colOff>
      <xdr:row>25</xdr:row>
      <xdr:rowOff>47065</xdr:rowOff>
    </xdr:to>
    <xdr:sp macro="" textlink="">
      <xdr:nvSpPr>
        <xdr:cNvPr id="73" name="Line 21">
          <a:extLst>
            <a:ext uri="{FF2B5EF4-FFF2-40B4-BE49-F238E27FC236}">
              <a16:creationId xmlns:a16="http://schemas.microsoft.com/office/drawing/2014/main" xmlns="" id="{00000000-0008-0000-0600-000049000000}"/>
            </a:ext>
          </a:extLst>
        </xdr:cNvPr>
        <xdr:cNvSpPr>
          <a:spLocks noChangeShapeType="1"/>
        </xdr:cNvSpPr>
      </xdr:nvSpPr>
      <xdr:spPr bwMode="auto">
        <a:xfrm flipH="1">
          <a:off x="8124824" y="4000500"/>
          <a:ext cx="211793" cy="31376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238126</xdr:colOff>
      <xdr:row>23</xdr:row>
      <xdr:rowOff>123825</xdr:rowOff>
    </xdr:from>
    <xdr:to>
      <xdr:col>9</xdr:col>
      <xdr:colOff>247648</xdr:colOff>
      <xdr:row>25</xdr:row>
      <xdr:rowOff>47624</xdr:rowOff>
    </xdr:to>
    <xdr:sp macro="" textlink="">
      <xdr:nvSpPr>
        <xdr:cNvPr id="74" name="Line 21">
          <a:extLst>
            <a:ext uri="{FF2B5EF4-FFF2-40B4-BE49-F238E27FC236}">
              <a16:creationId xmlns:a16="http://schemas.microsoft.com/office/drawing/2014/main" xmlns="" id="{00000000-0008-0000-0600-00004A000000}"/>
            </a:ext>
          </a:extLst>
        </xdr:cNvPr>
        <xdr:cNvSpPr>
          <a:spLocks noChangeShapeType="1"/>
        </xdr:cNvSpPr>
      </xdr:nvSpPr>
      <xdr:spPr bwMode="auto">
        <a:xfrm flipH="1">
          <a:off x="5810251" y="4010025"/>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228597</xdr:colOff>
      <xdr:row>26</xdr:row>
      <xdr:rowOff>19049</xdr:rowOff>
    </xdr:from>
    <xdr:to>
      <xdr:col>9</xdr:col>
      <xdr:colOff>238124</xdr:colOff>
      <xdr:row>28</xdr:row>
      <xdr:rowOff>0</xdr:rowOff>
    </xdr:to>
    <xdr:sp macro="" textlink="">
      <xdr:nvSpPr>
        <xdr:cNvPr id="75" name="Line 21">
          <a:extLst>
            <a:ext uri="{FF2B5EF4-FFF2-40B4-BE49-F238E27FC236}">
              <a16:creationId xmlns:a16="http://schemas.microsoft.com/office/drawing/2014/main" xmlns="" id="{00000000-0008-0000-0600-00004B000000}"/>
            </a:ext>
          </a:extLst>
        </xdr:cNvPr>
        <xdr:cNvSpPr>
          <a:spLocks noChangeShapeType="1"/>
        </xdr:cNvSpPr>
      </xdr:nvSpPr>
      <xdr:spPr bwMode="auto">
        <a:xfrm flipV="1">
          <a:off x="5800722" y="447674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457201</xdr:colOff>
      <xdr:row>24</xdr:row>
      <xdr:rowOff>47625</xdr:rowOff>
    </xdr:from>
    <xdr:to>
      <xdr:col>12</xdr:col>
      <xdr:colOff>190501</xdr:colOff>
      <xdr:row>28</xdr:row>
      <xdr:rowOff>121285</xdr:rowOff>
    </xdr:to>
    <xdr:pic>
      <xdr:nvPicPr>
        <xdr:cNvPr id="76" name="Picture 75" descr="C:\Users\Aamir Naveed\Desktop\TOT PHED April 11-14,2016\Toilet design by Asad\images (4).jpg">
          <a:extLst>
            <a:ext uri="{FF2B5EF4-FFF2-40B4-BE49-F238E27FC236}">
              <a16:creationId xmlns:a16="http://schemas.microsoft.com/office/drawing/2014/main" xmlns="" id="{00000000-0008-0000-0600-00004C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48526" y="4124325"/>
          <a:ext cx="342900" cy="835660"/>
        </a:xfrm>
        <a:prstGeom prst="rect">
          <a:avLst/>
        </a:prstGeom>
        <a:noFill/>
        <a:ln>
          <a:noFill/>
        </a:ln>
      </xdr:spPr>
    </xdr:pic>
    <xdr:clientData/>
  </xdr:twoCellAnchor>
  <xdr:twoCellAnchor>
    <xdr:from>
      <xdr:col>3</xdr:col>
      <xdr:colOff>123292</xdr:colOff>
      <xdr:row>29</xdr:row>
      <xdr:rowOff>56974</xdr:rowOff>
    </xdr:from>
    <xdr:to>
      <xdr:col>3</xdr:col>
      <xdr:colOff>475933</xdr:colOff>
      <xdr:row>31</xdr:row>
      <xdr:rowOff>134827</xdr:rowOff>
    </xdr:to>
    <xdr:sp macro="" textlink="">
      <xdr:nvSpPr>
        <xdr:cNvPr id="77" name="Rectangle 76">
          <a:extLst>
            <a:ext uri="{FF2B5EF4-FFF2-40B4-BE49-F238E27FC236}">
              <a16:creationId xmlns:a16="http://schemas.microsoft.com/office/drawing/2014/main" xmlns="" id="{00000000-0008-0000-0600-00004D000000}"/>
            </a:ext>
          </a:extLst>
        </xdr:cNvPr>
        <xdr:cNvSpPr/>
      </xdr:nvSpPr>
      <xdr:spPr>
        <a:xfrm rot="2659999">
          <a:off x="1952092" y="5086174"/>
          <a:ext cx="352641" cy="458853"/>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219075</xdr:colOff>
      <xdr:row>29</xdr:row>
      <xdr:rowOff>102939</xdr:rowOff>
    </xdr:from>
    <xdr:to>
      <xdr:col>3</xdr:col>
      <xdr:colOff>428625</xdr:colOff>
      <xdr:row>30</xdr:row>
      <xdr:rowOff>161924</xdr:rowOff>
    </xdr:to>
    <xdr:sp macro="" textlink="">
      <xdr:nvSpPr>
        <xdr:cNvPr id="78" name="Teardrop 77">
          <a:extLst>
            <a:ext uri="{FF2B5EF4-FFF2-40B4-BE49-F238E27FC236}">
              <a16:creationId xmlns:a16="http://schemas.microsoft.com/office/drawing/2014/main" xmlns="" id="{00000000-0008-0000-0600-00004E000000}"/>
            </a:ext>
          </a:extLst>
        </xdr:cNvPr>
        <xdr:cNvSpPr/>
      </xdr:nvSpPr>
      <xdr:spPr>
        <a:xfrm rot="10800000">
          <a:off x="2047875" y="5132139"/>
          <a:ext cx="209550" cy="24948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180976</xdr:colOff>
      <xdr:row>30</xdr:row>
      <xdr:rowOff>57150</xdr:rowOff>
    </xdr:from>
    <xdr:to>
      <xdr:col>3</xdr:col>
      <xdr:colOff>323850</xdr:colOff>
      <xdr:row>31</xdr:row>
      <xdr:rowOff>38100</xdr:rowOff>
    </xdr:to>
    <xdr:sp macro="" textlink="">
      <xdr:nvSpPr>
        <xdr:cNvPr id="79" name="Oval 78">
          <a:extLst>
            <a:ext uri="{FF2B5EF4-FFF2-40B4-BE49-F238E27FC236}">
              <a16:creationId xmlns:a16="http://schemas.microsoft.com/office/drawing/2014/main" xmlns="" id="{00000000-0008-0000-0600-00004F000000}"/>
            </a:ext>
          </a:extLst>
        </xdr:cNvPr>
        <xdr:cNvSpPr/>
      </xdr:nvSpPr>
      <xdr:spPr>
        <a:xfrm>
          <a:off x="2009776" y="5276850"/>
          <a:ext cx="142874" cy="1714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219079</xdr:colOff>
      <xdr:row>24</xdr:row>
      <xdr:rowOff>19050</xdr:rowOff>
    </xdr:from>
    <xdr:to>
      <xdr:col>8</xdr:col>
      <xdr:colOff>228601</xdr:colOff>
      <xdr:row>25</xdr:row>
      <xdr:rowOff>133349</xdr:rowOff>
    </xdr:to>
    <xdr:sp macro="" textlink="">
      <xdr:nvSpPr>
        <xdr:cNvPr id="80" name="Line 21">
          <a:extLst>
            <a:ext uri="{FF2B5EF4-FFF2-40B4-BE49-F238E27FC236}">
              <a16:creationId xmlns:a16="http://schemas.microsoft.com/office/drawing/2014/main" xmlns="" id="{00000000-0008-0000-0600-000050000000}"/>
            </a:ext>
          </a:extLst>
        </xdr:cNvPr>
        <xdr:cNvSpPr>
          <a:spLocks noChangeShapeType="1"/>
        </xdr:cNvSpPr>
      </xdr:nvSpPr>
      <xdr:spPr bwMode="auto">
        <a:xfrm flipH="1">
          <a:off x="5181604" y="4095750"/>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219075</xdr:colOff>
      <xdr:row>26</xdr:row>
      <xdr:rowOff>161924</xdr:rowOff>
    </xdr:from>
    <xdr:to>
      <xdr:col>8</xdr:col>
      <xdr:colOff>228602</xdr:colOff>
      <xdr:row>28</xdr:row>
      <xdr:rowOff>142875</xdr:rowOff>
    </xdr:to>
    <xdr:sp macro="" textlink="">
      <xdr:nvSpPr>
        <xdr:cNvPr id="81" name="Line 21">
          <a:extLst>
            <a:ext uri="{FF2B5EF4-FFF2-40B4-BE49-F238E27FC236}">
              <a16:creationId xmlns:a16="http://schemas.microsoft.com/office/drawing/2014/main" xmlns="" id="{00000000-0008-0000-0600-000051000000}"/>
            </a:ext>
          </a:extLst>
        </xdr:cNvPr>
        <xdr:cNvSpPr>
          <a:spLocks noChangeShapeType="1"/>
        </xdr:cNvSpPr>
      </xdr:nvSpPr>
      <xdr:spPr bwMode="auto">
        <a:xfrm flipV="1">
          <a:off x="5181600" y="4619624"/>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38100</xdr:colOff>
      <xdr:row>31</xdr:row>
      <xdr:rowOff>190499</xdr:rowOff>
    </xdr:from>
    <xdr:to>
      <xdr:col>7</xdr:col>
      <xdr:colOff>47627</xdr:colOff>
      <xdr:row>33</xdr:row>
      <xdr:rowOff>171450</xdr:rowOff>
    </xdr:to>
    <xdr:sp macro="" textlink="">
      <xdr:nvSpPr>
        <xdr:cNvPr id="82" name="Line 21">
          <a:extLst>
            <a:ext uri="{FF2B5EF4-FFF2-40B4-BE49-F238E27FC236}">
              <a16:creationId xmlns:a16="http://schemas.microsoft.com/office/drawing/2014/main" xmlns="" id="{00000000-0008-0000-0600-000052000000}"/>
            </a:ext>
          </a:extLst>
        </xdr:cNvPr>
        <xdr:cNvSpPr>
          <a:spLocks noChangeShapeType="1"/>
        </xdr:cNvSpPr>
      </xdr:nvSpPr>
      <xdr:spPr bwMode="auto">
        <a:xfrm flipV="1">
          <a:off x="4305300" y="560069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57146</xdr:colOff>
      <xdr:row>30</xdr:row>
      <xdr:rowOff>19050</xdr:rowOff>
    </xdr:from>
    <xdr:to>
      <xdr:col>7</xdr:col>
      <xdr:colOff>57149</xdr:colOff>
      <xdr:row>31</xdr:row>
      <xdr:rowOff>47625</xdr:rowOff>
    </xdr:to>
    <xdr:sp macro="" textlink="">
      <xdr:nvSpPr>
        <xdr:cNvPr id="83" name="Line 21">
          <a:extLst>
            <a:ext uri="{FF2B5EF4-FFF2-40B4-BE49-F238E27FC236}">
              <a16:creationId xmlns:a16="http://schemas.microsoft.com/office/drawing/2014/main" xmlns="" id="{00000000-0008-0000-0600-000053000000}"/>
            </a:ext>
          </a:extLst>
        </xdr:cNvPr>
        <xdr:cNvSpPr>
          <a:spLocks noChangeShapeType="1"/>
        </xdr:cNvSpPr>
      </xdr:nvSpPr>
      <xdr:spPr bwMode="auto">
        <a:xfrm>
          <a:off x="4324346" y="5238750"/>
          <a:ext cx="3"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352423</xdr:colOff>
      <xdr:row>20</xdr:row>
      <xdr:rowOff>190499</xdr:rowOff>
    </xdr:from>
    <xdr:to>
      <xdr:col>9</xdr:col>
      <xdr:colOff>352425</xdr:colOff>
      <xdr:row>23</xdr:row>
      <xdr:rowOff>95246</xdr:rowOff>
    </xdr:to>
    <xdr:sp macro="" textlink="">
      <xdr:nvSpPr>
        <xdr:cNvPr id="84" name="Line 21">
          <a:extLst>
            <a:ext uri="{FF2B5EF4-FFF2-40B4-BE49-F238E27FC236}">
              <a16:creationId xmlns:a16="http://schemas.microsoft.com/office/drawing/2014/main" xmlns="" id="{00000000-0008-0000-0600-000054000000}"/>
            </a:ext>
          </a:extLst>
        </xdr:cNvPr>
        <xdr:cNvSpPr>
          <a:spLocks noChangeShapeType="1"/>
        </xdr:cNvSpPr>
      </xdr:nvSpPr>
      <xdr:spPr bwMode="auto">
        <a:xfrm flipV="1">
          <a:off x="5924548" y="3505199"/>
          <a:ext cx="2" cy="4762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39</xdr:row>
      <xdr:rowOff>0</xdr:rowOff>
    </xdr:from>
    <xdr:to>
      <xdr:col>12</xdr:col>
      <xdr:colOff>495300</xdr:colOff>
      <xdr:row>61</xdr:row>
      <xdr:rowOff>133350</xdr:rowOff>
    </xdr:to>
    <xdr:pic>
      <xdr:nvPicPr>
        <xdr:cNvPr id="85" name="Picture 84" descr="C:\Users\Aamir Naveed\Desktop\Hand Grabs.png">
          <a:extLst>
            <a:ext uri="{FF2B5EF4-FFF2-40B4-BE49-F238E27FC236}">
              <a16:creationId xmlns:a16="http://schemas.microsoft.com/office/drawing/2014/main" xmlns="" id="{00000000-0008-0000-0600-00005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6934200"/>
          <a:ext cx="7372350" cy="432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4"/>
  <sheetViews>
    <sheetView tabSelected="1" view="pageBreakPreview" zoomScaleSheetLayoutView="100" workbookViewId="0">
      <selection activeCell="A5" sqref="A5:F5"/>
    </sheetView>
  </sheetViews>
  <sheetFormatPr defaultRowHeight="12.75"/>
  <cols>
    <col min="1" max="1" width="5" style="17" customWidth="1"/>
    <col min="2" max="2" width="57.140625" style="17" customWidth="1"/>
    <col min="3" max="3" width="15.5703125" style="17" customWidth="1"/>
    <col min="4" max="4" width="12.85546875" style="17" customWidth="1"/>
    <col min="5" max="5" width="11.7109375" style="17" customWidth="1"/>
    <col min="6" max="6" width="15.28515625" style="17" customWidth="1"/>
    <col min="7" max="254" width="9.140625" style="17"/>
    <col min="255" max="255" width="5" style="17" customWidth="1"/>
    <col min="256" max="256" width="50.7109375" style="17" customWidth="1"/>
    <col min="257" max="257" width="10.140625" style="17" customWidth="1"/>
    <col min="258" max="258" width="8.140625" style="17" customWidth="1"/>
    <col min="259" max="259" width="8" style="17" customWidth="1"/>
    <col min="260" max="260" width="13.85546875" style="17" bestFit="1" customWidth="1"/>
    <col min="261" max="510" width="9.140625" style="17"/>
    <col min="511" max="511" width="5" style="17" customWidth="1"/>
    <col min="512" max="512" width="50.7109375" style="17" customWidth="1"/>
    <col min="513" max="513" width="10.140625" style="17" customWidth="1"/>
    <col min="514" max="514" width="8.140625" style="17" customWidth="1"/>
    <col min="515" max="515" width="8" style="17" customWidth="1"/>
    <col min="516" max="516" width="13.85546875" style="17" bestFit="1" customWidth="1"/>
    <col min="517" max="766" width="9.140625" style="17"/>
    <col min="767" max="767" width="5" style="17" customWidth="1"/>
    <col min="768" max="768" width="50.7109375" style="17" customWidth="1"/>
    <col min="769" max="769" width="10.140625" style="17" customWidth="1"/>
    <col min="770" max="770" width="8.140625" style="17" customWidth="1"/>
    <col min="771" max="771" width="8" style="17" customWidth="1"/>
    <col min="772" max="772" width="13.85546875" style="17" bestFit="1" customWidth="1"/>
    <col min="773" max="1022" width="9.140625" style="17"/>
    <col min="1023" max="1023" width="5" style="17" customWidth="1"/>
    <col min="1024" max="1024" width="50.7109375" style="17" customWidth="1"/>
    <col min="1025" max="1025" width="10.140625" style="17" customWidth="1"/>
    <col min="1026" max="1026" width="8.140625" style="17" customWidth="1"/>
    <col min="1027" max="1027" width="8" style="17" customWidth="1"/>
    <col min="1028" max="1028" width="13.85546875" style="17" bestFit="1" customWidth="1"/>
    <col min="1029" max="1278" width="9.140625" style="17"/>
    <col min="1279" max="1279" width="5" style="17" customWidth="1"/>
    <col min="1280" max="1280" width="50.7109375" style="17" customWidth="1"/>
    <col min="1281" max="1281" width="10.140625" style="17" customWidth="1"/>
    <col min="1282" max="1282" width="8.140625" style="17" customWidth="1"/>
    <col min="1283" max="1283" width="8" style="17" customWidth="1"/>
    <col min="1284" max="1284" width="13.85546875" style="17" bestFit="1" customWidth="1"/>
    <col min="1285" max="1534" width="9.140625" style="17"/>
    <col min="1535" max="1535" width="5" style="17" customWidth="1"/>
    <col min="1536" max="1536" width="50.7109375" style="17" customWidth="1"/>
    <col min="1537" max="1537" width="10.140625" style="17" customWidth="1"/>
    <col min="1538" max="1538" width="8.140625" style="17" customWidth="1"/>
    <col min="1539" max="1539" width="8" style="17" customWidth="1"/>
    <col min="1540" max="1540" width="13.85546875" style="17" bestFit="1" customWidth="1"/>
    <col min="1541" max="1790" width="9.140625" style="17"/>
    <col min="1791" max="1791" width="5" style="17" customWidth="1"/>
    <col min="1792" max="1792" width="50.7109375" style="17" customWidth="1"/>
    <col min="1793" max="1793" width="10.140625" style="17" customWidth="1"/>
    <col min="1794" max="1794" width="8.140625" style="17" customWidth="1"/>
    <col min="1795" max="1795" width="8" style="17" customWidth="1"/>
    <col min="1796" max="1796" width="13.85546875" style="17" bestFit="1" customWidth="1"/>
    <col min="1797" max="2046" width="9.140625" style="17"/>
    <col min="2047" max="2047" width="5" style="17" customWidth="1"/>
    <col min="2048" max="2048" width="50.7109375" style="17" customWidth="1"/>
    <col min="2049" max="2049" width="10.140625" style="17" customWidth="1"/>
    <col min="2050" max="2050" width="8.140625" style="17" customWidth="1"/>
    <col min="2051" max="2051" width="8" style="17" customWidth="1"/>
    <col min="2052" max="2052" width="13.85546875" style="17" bestFit="1" customWidth="1"/>
    <col min="2053" max="2302" width="9.140625" style="17"/>
    <col min="2303" max="2303" width="5" style="17" customWidth="1"/>
    <col min="2304" max="2304" width="50.7109375" style="17" customWidth="1"/>
    <col min="2305" max="2305" width="10.140625" style="17" customWidth="1"/>
    <col min="2306" max="2306" width="8.140625" style="17" customWidth="1"/>
    <col min="2307" max="2307" width="8" style="17" customWidth="1"/>
    <col min="2308" max="2308" width="13.85546875" style="17" bestFit="1" customWidth="1"/>
    <col min="2309" max="2558" width="9.140625" style="17"/>
    <col min="2559" max="2559" width="5" style="17" customWidth="1"/>
    <col min="2560" max="2560" width="50.7109375" style="17" customWidth="1"/>
    <col min="2561" max="2561" width="10.140625" style="17" customWidth="1"/>
    <col min="2562" max="2562" width="8.140625" style="17" customWidth="1"/>
    <col min="2563" max="2563" width="8" style="17" customWidth="1"/>
    <col min="2564" max="2564" width="13.85546875" style="17" bestFit="1" customWidth="1"/>
    <col min="2565" max="2814" width="9.140625" style="17"/>
    <col min="2815" max="2815" width="5" style="17" customWidth="1"/>
    <col min="2816" max="2816" width="50.7109375" style="17" customWidth="1"/>
    <col min="2817" max="2817" width="10.140625" style="17" customWidth="1"/>
    <col min="2818" max="2818" width="8.140625" style="17" customWidth="1"/>
    <col min="2819" max="2819" width="8" style="17" customWidth="1"/>
    <col min="2820" max="2820" width="13.85546875" style="17" bestFit="1" customWidth="1"/>
    <col min="2821" max="3070" width="9.140625" style="17"/>
    <col min="3071" max="3071" width="5" style="17" customWidth="1"/>
    <col min="3072" max="3072" width="50.7109375" style="17" customWidth="1"/>
    <col min="3073" max="3073" width="10.140625" style="17" customWidth="1"/>
    <col min="3074" max="3074" width="8.140625" style="17" customWidth="1"/>
    <col min="3075" max="3075" width="8" style="17" customWidth="1"/>
    <col min="3076" max="3076" width="13.85546875" style="17" bestFit="1" customWidth="1"/>
    <col min="3077" max="3326" width="9.140625" style="17"/>
    <col min="3327" max="3327" width="5" style="17" customWidth="1"/>
    <col min="3328" max="3328" width="50.7109375" style="17" customWidth="1"/>
    <col min="3329" max="3329" width="10.140625" style="17" customWidth="1"/>
    <col min="3330" max="3330" width="8.140625" style="17" customWidth="1"/>
    <col min="3331" max="3331" width="8" style="17" customWidth="1"/>
    <col min="3332" max="3332" width="13.85546875" style="17" bestFit="1" customWidth="1"/>
    <col min="3333" max="3582" width="9.140625" style="17"/>
    <col min="3583" max="3583" width="5" style="17" customWidth="1"/>
    <col min="3584" max="3584" width="50.7109375" style="17" customWidth="1"/>
    <col min="3585" max="3585" width="10.140625" style="17" customWidth="1"/>
    <col min="3586" max="3586" width="8.140625" style="17" customWidth="1"/>
    <col min="3587" max="3587" width="8" style="17" customWidth="1"/>
    <col min="3588" max="3588" width="13.85546875" style="17" bestFit="1" customWidth="1"/>
    <col min="3589" max="3838" width="9.140625" style="17"/>
    <col min="3839" max="3839" width="5" style="17" customWidth="1"/>
    <col min="3840" max="3840" width="50.7109375" style="17" customWidth="1"/>
    <col min="3841" max="3841" width="10.140625" style="17" customWidth="1"/>
    <col min="3842" max="3842" width="8.140625" style="17" customWidth="1"/>
    <col min="3843" max="3843" width="8" style="17" customWidth="1"/>
    <col min="3844" max="3844" width="13.85546875" style="17" bestFit="1" customWidth="1"/>
    <col min="3845" max="4094" width="9.140625" style="17"/>
    <col min="4095" max="4095" width="5" style="17" customWidth="1"/>
    <col min="4096" max="4096" width="50.7109375" style="17" customWidth="1"/>
    <col min="4097" max="4097" width="10.140625" style="17" customWidth="1"/>
    <col min="4098" max="4098" width="8.140625" style="17" customWidth="1"/>
    <col min="4099" max="4099" width="8" style="17" customWidth="1"/>
    <col min="4100" max="4100" width="13.85546875" style="17" bestFit="1" customWidth="1"/>
    <col min="4101" max="4350" width="9.140625" style="17"/>
    <col min="4351" max="4351" width="5" style="17" customWidth="1"/>
    <col min="4352" max="4352" width="50.7109375" style="17" customWidth="1"/>
    <col min="4353" max="4353" width="10.140625" style="17" customWidth="1"/>
    <col min="4354" max="4354" width="8.140625" style="17" customWidth="1"/>
    <col min="4355" max="4355" width="8" style="17" customWidth="1"/>
    <col min="4356" max="4356" width="13.85546875" style="17" bestFit="1" customWidth="1"/>
    <col min="4357" max="4606" width="9.140625" style="17"/>
    <col min="4607" max="4607" width="5" style="17" customWidth="1"/>
    <col min="4608" max="4608" width="50.7109375" style="17" customWidth="1"/>
    <col min="4609" max="4609" width="10.140625" style="17" customWidth="1"/>
    <col min="4610" max="4610" width="8.140625" style="17" customWidth="1"/>
    <col min="4611" max="4611" width="8" style="17" customWidth="1"/>
    <col min="4612" max="4612" width="13.85546875" style="17" bestFit="1" customWidth="1"/>
    <col min="4613" max="4862" width="9.140625" style="17"/>
    <col min="4863" max="4863" width="5" style="17" customWidth="1"/>
    <col min="4864" max="4864" width="50.7109375" style="17" customWidth="1"/>
    <col min="4865" max="4865" width="10.140625" style="17" customWidth="1"/>
    <col min="4866" max="4866" width="8.140625" style="17" customWidth="1"/>
    <col min="4867" max="4867" width="8" style="17" customWidth="1"/>
    <col min="4868" max="4868" width="13.85546875" style="17" bestFit="1" customWidth="1"/>
    <col min="4869" max="5118" width="9.140625" style="17"/>
    <col min="5119" max="5119" width="5" style="17" customWidth="1"/>
    <col min="5120" max="5120" width="50.7109375" style="17" customWidth="1"/>
    <col min="5121" max="5121" width="10.140625" style="17" customWidth="1"/>
    <col min="5122" max="5122" width="8.140625" style="17" customWidth="1"/>
    <col min="5123" max="5123" width="8" style="17" customWidth="1"/>
    <col min="5124" max="5124" width="13.85546875" style="17" bestFit="1" customWidth="1"/>
    <col min="5125" max="5374" width="9.140625" style="17"/>
    <col min="5375" max="5375" width="5" style="17" customWidth="1"/>
    <col min="5376" max="5376" width="50.7109375" style="17" customWidth="1"/>
    <col min="5377" max="5377" width="10.140625" style="17" customWidth="1"/>
    <col min="5378" max="5378" width="8.140625" style="17" customWidth="1"/>
    <col min="5379" max="5379" width="8" style="17" customWidth="1"/>
    <col min="5380" max="5380" width="13.85546875" style="17" bestFit="1" customWidth="1"/>
    <col min="5381" max="5630" width="9.140625" style="17"/>
    <col min="5631" max="5631" width="5" style="17" customWidth="1"/>
    <col min="5632" max="5632" width="50.7109375" style="17" customWidth="1"/>
    <col min="5633" max="5633" width="10.140625" style="17" customWidth="1"/>
    <col min="5634" max="5634" width="8.140625" style="17" customWidth="1"/>
    <col min="5635" max="5635" width="8" style="17" customWidth="1"/>
    <col min="5636" max="5636" width="13.85546875" style="17" bestFit="1" customWidth="1"/>
    <col min="5637" max="5886" width="9.140625" style="17"/>
    <col min="5887" max="5887" width="5" style="17" customWidth="1"/>
    <col min="5888" max="5888" width="50.7109375" style="17" customWidth="1"/>
    <col min="5889" max="5889" width="10.140625" style="17" customWidth="1"/>
    <col min="5890" max="5890" width="8.140625" style="17" customWidth="1"/>
    <col min="5891" max="5891" width="8" style="17" customWidth="1"/>
    <col min="5892" max="5892" width="13.85546875" style="17" bestFit="1" customWidth="1"/>
    <col min="5893" max="6142" width="9.140625" style="17"/>
    <col min="6143" max="6143" width="5" style="17" customWidth="1"/>
    <col min="6144" max="6144" width="50.7109375" style="17" customWidth="1"/>
    <col min="6145" max="6145" width="10.140625" style="17" customWidth="1"/>
    <col min="6146" max="6146" width="8.140625" style="17" customWidth="1"/>
    <col min="6147" max="6147" width="8" style="17" customWidth="1"/>
    <col min="6148" max="6148" width="13.85546875" style="17" bestFit="1" customWidth="1"/>
    <col min="6149" max="6398" width="9.140625" style="17"/>
    <col min="6399" max="6399" width="5" style="17" customWidth="1"/>
    <col min="6400" max="6400" width="50.7109375" style="17" customWidth="1"/>
    <col min="6401" max="6401" width="10.140625" style="17" customWidth="1"/>
    <col min="6402" max="6402" width="8.140625" style="17" customWidth="1"/>
    <col min="6403" max="6403" width="8" style="17" customWidth="1"/>
    <col min="6404" max="6404" width="13.85546875" style="17" bestFit="1" customWidth="1"/>
    <col min="6405" max="6654" width="9.140625" style="17"/>
    <col min="6655" max="6655" width="5" style="17" customWidth="1"/>
    <col min="6656" max="6656" width="50.7109375" style="17" customWidth="1"/>
    <col min="6657" max="6657" width="10.140625" style="17" customWidth="1"/>
    <col min="6658" max="6658" width="8.140625" style="17" customWidth="1"/>
    <col min="6659" max="6659" width="8" style="17" customWidth="1"/>
    <col min="6660" max="6660" width="13.85546875" style="17" bestFit="1" customWidth="1"/>
    <col min="6661" max="6910" width="9.140625" style="17"/>
    <col min="6911" max="6911" width="5" style="17" customWidth="1"/>
    <col min="6912" max="6912" width="50.7109375" style="17" customWidth="1"/>
    <col min="6913" max="6913" width="10.140625" style="17" customWidth="1"/>
    <col min="6914" max="6914" width="8.140625" style="17" customWidth="1"/>
    <col min="6915" max="6915" width="8" style="17" customWidth="1"/>
    <col min="6916" max="6916" width="13.85546875" style="17" bestFit="1" customWidth="1"/>
    <col min="6917" max="7166" width="9.140625" style="17"/>
    <col min="7167" max="7167" width="5" style="17" customWidth="1"/>
    <col min="7168" max="7168" width="50.7109375" style="17" customWidth="1"/>
    <col min="7169" max="7169" width="10.140625" style="17" customWidth="1"/>
    <col min="7170" max="7170" width="8.140625" style="17" customWidth="1"/>
    <col min="7171" max="7171" width="8" style="17" customWidth="1"/>
    <col min="7172" max="7172" width="13.85546875" style="17" bestFit="1" customWidth="1"/>
    <col min="7173" max="7422" width="9.140625" style="17"/>
    <col min="7423" max="7423" width="5" style="17" customWidth="1"/>
    <col min="7424" max="7424" width="50.7109375" style="17" customWidth="1"/>
    <col min="7425" max="7425" width="10.140625" style="17" customWidth="1"/>
    <col min="7426" max="7426" width="8.140625" style="17" customWidth="1"/>
    <col min="7427" max="7427" width="8" style="17" customWidth="1"/>
    <col min="7428" max="7428" width="13.85546875" style="17" bestFit="1" customWidth="1"/>
    <col min="7429" max="7678" width="9.140625" style="17"/>
    <col min="7679" max="7679" width="5" style="17" customWidth="1"/>
    <col min="7680" max="7680" width="50.7109375" style="17" customWidth="1"/>
    <col min="7681" max="7681" width="10.140625" style="17" customWidth="1"/>
    <col min="7682" max="7682" width="8.140625" style="17" customWidth="1"/>
    <col min="7683" max="7683" width="8" style="17" customWidth="1"/>
    <col min="7684" max="7684" width="13.85546875" style="17" bestFit="1" customWidth="1"/>
    <col min="7685" max="7934" width="9.140625" style="17"/>
    <col min="7935" max="7935" width="5" style="17" customWidth="1"/>
    <col min="7936" max="7936" width="50.7109375" style="17" customWidth="1"/>
    <col min="7937" max="7937" width="10.140625" style="17" customWidth="1"/>
    <col min="7938" max="7938" width="8.140625" style="17" customWidth="1"/>
    <col min="7939" max="7939" width="8" style="17" customWidth="1"/>
    <col min="7940" max="7940" width="13.85546875" style="17" bestFit="1" customWidth="1"/>
    <col min="7941" max="8190" width="9.140625" style="17"/>
    <col min="8191" max="8191" width="5" style="17" customWidth="1"/>
    <col min="8192" max="8192" width="50.7109375" style="17" customWidth="1"/>
    <col min="8193" max="8193" width="10.140625" style="17" customWidth="1"/>
    <col min="8194" max="8194" width="8.140625" style="17" customWidth="1"/>
    <col min="8195" max="8195" width="8" style="17" customWidth="1"/>
    <col min="8196" max="8196" width="13.85546875" style="17" bestFit="1" customWidth="1"/>
    <col min="8197" max="8446" width="9.140625" style="17"/>
    <col min="8447" max="8447" width="5" style="17" customWidth="1"/>
    <col min="8448" max="8448" width="50.7109375" style="17" customWidth="1"/>
    <col min="8449" max="8449" width="10.140625" style="17" customWidth="1"/>
    <col min="8450" max="8450" width="8.140625" style="17" customWidth="1"/>
    <col min="8451" max="8451" width="8" style="17" customWidth="1"/>
    <col min="8452" max="8452" width="13.85546875" style="17" bestFit="1" customWidth="1"/>
    <col min="8453" max="8702" width="9.140625" style="17"/>
    <col min="8703" max="8703" width="5" style="17" customWidth="1"/>
    <col min="8704" max="8704" width="50.7109375" style="17" customWidth="1"/>
    <col min="8705" max="8705" width="10.140625" style="17" customWidth="1"/>
    <col min="8706" max="8706" width="8.140625" style="17" customWidth="1"/>
    <col min="8707" max="8707" width="8" style="17" customWidth="1"/>
    <col min="8708" max="8708" width="13.85546875" style="17" bestFit="1" customWidth="1"/>
    <col min="8709" max="8958" width="9.140625" style="17"/>
    <col min="8959" max="8959" width="5" style="17" customWidth="1"/>
    <col min="8960" max="8960" width="50.7109375" style="17" customWidth="1"/>
    <col min="8961" max="8961" width="10.140625" style="17" customWidth="1"/>
    <col min="8962" max="8962" width="8.140625" style="17" customWidth="1"/>
    <col min="8963" max="8963" width="8" style="17" customWidth="1"/>
    <col min="8964" max="8964" width="13.85546875" style="17" bestFit="1" customWidth="1"/>
    <col min="8965" max="9214" width="9.140625" style="17"/>
    <col min="9215" max="9215" width="5" style="17" customWidth="1"/>
    <col min="9216" max="9216" width="50.7109375" style="17" customWidth="1"/>
    <col min="9217" max="9217" width="10.140625" style="17" customWidth="1"/>
    <col min="9218" max="9218" width="8.140625" style="17" customWidth="1"/>
    <col min="9219" max="9219" width="8" style="17" customWidth="1"/>
    <col min="9220" max="9220" width="13.85546875" style="17" bestFit="1" customWidth="1"/>
    <col min="9221" max="9470" width="9.140625" style="17"/>
    <col min="9471" max="9471" width="5" style="17" customWidth="1"/>
    <col min="9472" max="9472" width="50.7109375" style="17" customWidth="1"/>
    <col min="9473" max="9473" width="10.140625" style="17" customWidth="1"/>
    <col min="9474" max="9474" width="8.140625" style="17" customWidth="1"/>
    <col min="9475" max="9475" width="8" style="17" customWidth="1"/>
    <col min="9476" max="9476" width="13.85546875" style="17" bestFit="1" customWidth="1"/>
    <col min="9477" max="9726" width="9.140625" style="17"/>
    <col min="9727" max="9727" width="5" style="17" customWidth="1"/>
    <col min="9728" max="9728" width="50.7109375" style="17" customWidth="1"/>
    <col min="9729" max="9729" width="10.140625" style="17" customWidth="1"/>
    <col min="9730" max="9730" width="8.140625" style="17" customWidth="1"/>
    <col min="9731" max="9731" width="8" style="17" customWidth="1"/>
    <col min="9732" max="9732" width="13.85546875" style="17" bestFit="1" customWidth="1"/>
    <col min="9733" max="9982" width="9.140625" style="17"/>
    <col min="9983" max="9983" width="5" style="17" customWidth="1"/>
    <col min="9984" max="9984" width="50.7109375" style="17" customWidth="1"/>
    <col min="9985" max="9985" width="10.140625" style="17" customWidth="1"/>
    <col min="9986" max="9986" width="8.140625" style="17" customWidth="1"/>
    <col min="9987" max="9987" width="8" style="17" customWidth="1"/>
    <col min="9988" max="9988" width="13.85546875" style="17" bestFit="1" customWidth="1"/>
    <col min="9989" max="10238" width="9.140625" style="17"/>
    <col min="10239" max="10239" width="5" style="17" customWidth="1"/>
    <col min="10240" max="10240" width="50.7109375" style="17" customWidth="1"/>
    <col min="10241" max="10241" width="10.140625" style="17" customWidth="1"/>
    <col min="10242" max="10242" width="8.140625" style="17" customWidth="1"/>
    <col min="10243" max="10243" width="8" style="17" customWidth="1"/>
    <col min="10244" max="10244" width="13.85546875" style="17" bestFit="1" customWidth="1"/>
    <col min="10245" max="10494" width="9.140625" style="17"/>
    <col min="10495" max="10495" width="5" style="17" customWidth="1"/>
    <col min="10496" max="10496" width="50.7109375" style="17" customWidth="1"/>
    <col min="10497" max="10497" width="10.140625" style="17" customWidth="1"/>
    <col min="10498" max="10498" width="8.140625" style="17" customWidth="1"/>
    <col min="10499" max="10499" width="8" style="17" customWidth="1"/>
    <col min="10500" max="10500" width="13.85546875" style="17" bestFit="1" customWidth="1"/>
    <col min="10501" max="10750" width="9.140625" style="17"/>
    <col min="10751" max="10751" width="5" style="17" customWidth="1"/>
    <col min="10752" max="10752" width="50.7109375" style="17" customWidth="1"/>
    <col min="10753" max="10753" width="10.140625" style="17" customWidth="1"/>
    <col min="10754" max="10754" width="8.140625" style="17" customWidth="1"/>
    <col min="10755" max="10755" width="8" style="17" customWidth="1"/>
    <col min="10756" max="10756" width="13.85546875" style="17" bestFit="1" customWidth="1"/>
    <col min="10757" max="11006" width="9.140625" style="17"/>
    <col min="11007" max="11007" width="5" style="17" customWidth="1"/>
    <col min="11008" max="11008" width="50.7109375" style="17" customWidth="1"/>
    <col min="11009" max="11009" width="10.140625" style="17" customWidth="1"/>
    <col min="11010" max="11010" width="8.140625" style="17" customWidth="1"/>
    <col min="11011" max="11011" width="8" style="17" customWidth="1"/>
    <col min="11012" max="11012" width="13.85546875" style="17" bestFit="1" customWidth="1"/>
    <col min="11013" max="11262" width="9.140625" style="17"/>
    <col min="11263" max="11263" width="5" style="17" customWidth="1"/>
    <col min="11264" max="11264" width="50.7109375" style="17" customWidth="1"/>
    <col min="11265" max="11265" width="10.140625" style="17" customWidth="1"/>
    <col min="11266" max="11266" width="8.140625" style="17" customWidth="1"/>
    <col min="11267" max="11267" width="8" style="17" customWidth="1"/>
    <col min="11268" max="11268" width="13.85546875" style="17" bestFit="1" customWidth="1"/>
    <col min="11269" max="11518" width="9.140625" style="17"/>
    <col min="11519" max="11519" width="5" style="17" customWidth="1"/>
    <col min="11520" max="11520" width="50.7109375" style="17" customWidth="1"/>
    <col min="11521" max="11521" width="10.140625" style="17" customWidth="1"/>
    <col min="11522" max="11522" width="8.140625" style="17" customWidth="1"/>
    <col min="11523" max="11523" width="8" style="17" customWidth="1"/>
    <col min="11524" max="11524" width="13.85546875" style="17" bestFit="1" customWidth="1"/>
    <col min="11525" max="11774" width="9.140625" style="17"/>
    <col min="11775" max="11775" width="5" style="17" customWidth="1"/>
    <col min="11776" max="11776" width="50.7109375" style="17" customWidth="1"/>
    <col min="11777" max="11777" width="10.140625" style="17" customWidth="1"/>
    <col min="11778" max="11778" width="8.140625" style="17" customWidth="1"/>
    <col min="11779" max="11779" width="8" style="17" customWidth="1"/>
    <col min="11780" max="11780" width="13.85546875" style="17" bestFit="1" customWidth="1"/>
    <col min="11781" max="12030" width="9.140625" style="17"/>
    <col min="12031" max="12031" width="5" style="17" customWidth="1"/>
    <col min="12032" max="12032" width="50.7109375" style="17" customWidth="1"/>
    <col min="12033" max="12033" width="10.140625" style="17" customWidth="1"/>
    <col min="12034" max="12034" width="8.140625" style="17" customWidth="1"/>
    <col min="12035" max="12035" width="8" style="17" customWidth="1"/>
    <col min="12036" max="12036" width="13.85546875" style="17" bestFit="1" customWidth="1"/>
    <col min="12037" max="12286" width="9.140625" style="17"/>
    <col min="12287" max="12287" width="5" style="17" customWidth="1"/>
    <col min="12288" max="12288" width="50.7109375" style="17" customWidth="1"/>
    <col min="12289" max="12289" width="10.140625" style="17" customWidth="1"/>
    <col min="12290" max="12290" width="8.140625" style="17" customWidth="1"/>
    <col min="12291" max="12291" width="8" style="17" customWidth="1"/>
    <col min="12292" max="12292" width="13.85546875" style="17" bestFit="1" customWidth="1"/>
    <col min="12293" max="12542" width="9.140625" style="17"/>
    <col min="12543" max="12543" width="5" style="17" customWidth="1"/>
    <col min="12544" max="12544" width="50.7109375" style="17" customWidth="1"/>
    <col min="12545" max="12545" width="10.140625" style="17" customWidth="1"/>
    <col min="12546" max="12546" width="8.140625" style="17" customWidth="1"/>
    <col min="12547" max="12547" width="8" style="17" customWidth="1"/>
    <col min="12548" max="12548" width="13.85546875" style="17" bestFit="1" customWidth="1"/>
    <col min="12549" max="12798" width="9.140625" style="17"/>
    <col min="12799" max="12799" width="5" style="17" customWidth="1"/>
    <col min="12800" max="12800" width="50.7109375" style="17" customWidth="1"/>
    <col min="12801" max="12801" width="10.140625" style="17" customWidth="1"/>
    <col min="12802" max="12802" width="8.140625" style="17" customWidth="1"/>
    <col min="12803" max="12803" width="8" style="17" customWidth="1"/>
    <col min="12804" max="12804" width="13.85546875" style="17" bestFit="1" customWidth="1"/>
    <col min="12805" max="13054" width="9.140625" style="17"/>
    <col min="13055" max="13055" width="5" style="17" customWidth="1"/>
    <col min="13056" max="13056" width="50.7109375" style="17" customWidth="1"/>
    <col min="13057" max="13057" width="10.140625" style="17" customWidth="1"/>
    <col min="13058" max="13058" width="8.140625" style="17" customWidth="1"/>
    <col min="13059" max="13059" width="8" style="17" customWidth="1"/>
    <col min="13060" max="13060" width="13.85546875" style="17" bestFit="1" customWidth="1"/>
    <col min="13061" max="13310" width="9.140625" style="17"/>
    <col min="13311" max="13311" width="5" style="17" customWidth="1"/>
    <col min="13312" max="13312" width="50.7109375" style="17" customWidth="1"/>
    <col min="13313" max="13313" width="10.140625" style="17" customWidth="1"/>
    <col min="13314" max="13314" width="8.140625" style="17" customWidth="1"/>
    <col min="13315" max="13315" width="8" style="17" customWidth="1"/>
    <col min="13316" max="13316" width="13.85546875" style="17" bestFit="1" customWidth="1"/>
    <col min="13317" max="13566" width="9.140625" style="17"/>
    <col min="13567" max="13567" width="5" style="17" customWidth="1"/>
    <col min="13568" max="13568" width="50.7109375" style="17" customWidth="1"/>
    <col min="13569" max="13569" width="10.140625" style="17" customWidth="1"/>
    <col min="13570" max="13570" width="8.140625" style="17" customWidth="1"/>
    <col min="13571" max="13571" width="8" style="17" customWidth="1"/>
    <col min="13572" max="13572" width="13.85546875" style="17" bestFit="1" customWidth="1"/>
    <col min="13573" max="13822" width="9.140625" style="17"/>
    <col min="13823" max="13823" width="5" style="17" customWidth="1"/>
    <col min="13824" max="13824" width="50.7109375" style="17" customWidth="1"/>
    <col min="13825" max="13825" width="10.140625" style="17" customWidth="1"/>
    <col min="13826" max="13826" width="8.140625" style="17" customWidth="1"/>
    <col min="13827" max="13827" width="8" style="17" customWidth="1"/>
    <col min="13828" max="13828" width="13.85546875" style="17" bestFit="1" customWidth="1"/>
    <col min="13829" max="14078" width="9.140625" style="17"/>
    <col min="14079" max="14079" width="5" style="17" customWidth="1"/>
    <col min="14080" max="14080" width="50.7109375" style="17" customWidth="1"/>
    <col min="14081" max="14081" width="10.140625" style="17" customWidth="1"/>
    <col min="14082" max="14082" width="8.140625" style="17" customWidth="1"/>
    <col min="14083" max="14083" width="8" style="17" customWidth="1"/>
    <col min="14084" max="14084" width="13.85546875" style="17" bestFit="1" customWidth="1"/>
    <col min="14085" max="14334" width="9.140625" style="17"/>
    <col min="14335" max="14335" width="5" style="17" customWidth="1"/>
    <col min="14336" max="14336" width="50.7109375" style="17" customWidth="1"/>
    <col min="14337" max="14337" width="10.140625" style="17" customWidth="1"/>
    <col min="14338" max="14338" width="8.140625" style="17" customWidth="1"/>
    <col min="14339" max="14339" width="8" style="17" customWidth="1"/>
    <col min="14340" max="14340" width="13.85546875" style="17" bestFit="1" customWidth="1"/>
    <col min="14341" max="14590" width="9.140625" style="17"/>
    <col min="14591" max="14591" width="5" style="17" customWidth="1"/>
    <col min="14592" max="14592" width="50.7109375" style="17" customWidth="1"/>
    <col min="14593" max="14593" width="10.140625" style="17" customWidth="1"/>
    <col min="14594" max="14594" width="8.140625" style="17" customWidth="1"/>
    <col min="14595" max="14595" width="8" style="17" customWidth="1"/>
    <col min="14596" max="14596" width="13.85546875" style="17" bestFit="1" customWidth="1"/>
    <col min="14597" max="14846" width="9.140625" style="17"/>
    <col min="14847" max="14847" width="5" style="17" customWidth="1"/>
    <col min="14848" max="14848" width="50.7109375" style="17" customWidth="1"/>
    <col min="14849" max="14849" width="10.140625" style="17" customWidth="1"/>
    <col min="14850" max="14850" width="8.140625" style="17" customWidth="1"/>
    <col min="14851" max="14851" width="8" style="17" customWidth="1"/>
    <col min="14852" max="14852" width="13.85546875" style="17" bestFit="1" customWidth="1"/>
    <col min="14853" max="15102" width="9.140625" style="17"/>
    <col min="15103" max="15103" width="5" style="17" customWidth="1"/>
    <col min="15104" max="15104" width="50.7109375" style="17" customWidth="1"/>
    <col min="15105" max="15105" width="10.140625" style="17" customWidth="1"/>
    <col min="15106" max="15106" width="8.140625" style="17" customWidth="1"/>
    <col min="15107" max="15107" width="8" style="17" customWidth="1"/>
    <col min="15108" max="15108" width="13.85546875" style="17" bestFit="1" customWidth="1"/>
    <col min="15109" max="15358" width="9.140625" style="17"/>
    <col min="15359" max="15359" width="5" style="17" customWidth="1"/>
    <col min="15360" max="15360" width="50.7109375" style="17" customWidth="1"/>
    <col min="15361" max="15361" width="10.140625" style="17" customWidth="1"/>
    <col min="15362" max="15362" width="8.140625" style="17" customWidth="1"/>
    <col min="15363" max="15363" width="8" style="17" customWidth="1"/>
    <col min="15364" max="15364" width="13.85546875" style="17" bestFit="1" customWidth="1"/>
    <col min="15365" max="15614" width="9.140625" style="17"/>
    <col min="15615" max="15615" width="5" style="17" customWidth="1"/>
    <col min="15616" max="15616" width="50.7109375" style="17" customWidth="1"/>
    <col min="15617" max="15617" width="10.140625" style="17" customWidth="1"/>
    <col min="15618" max="15618" width="8.140625" style="17" customWidth="1"/>
    <col min="15619" max="15619" width="8" style="17" customWidth="1"/>
    <col min="15620" max="15620" width="13.85546875" style="17" bestFit="1" customWidth="1"/>
    <col min="15621" max="15870" width="9.140625" style="17"/>
    <col min="15871" max="15871" width="5" style="17" customWidth="1"/>
    <col min="15872" max="15872" width="50.7109375" style="17" customWidth="1"/>
    <col min="15873" max="15873" width="10.140625" style="17" customWidth="1"/>
    <col min="15874" max="15874" width="8.140625" style="17" customWidth="1"/>
    <col min="15875" max="15875" width="8" style="17" customWidth="1"/>
    <col min="15876" max="15876" width="13.85546875" style="17" bestFit="1" customWidth="1"/>
    <col min="15877" max="16126" width="9.140625" style="17"/>
    <col min="16127" max="16127" width="5" style="17" customWidth="1"/>
    <col min="16128" max="16128" width="50.7109375" style="17" customWidth="1"/>
    <col min="16129" max="16129" width="10.140625" style="17" customWidth="1"/>
    <col min="16130" max="16130" width="8.140625" style="17" customWidth="1"/>
    <col min="16131" max="16131" width="8" style="17" customWidth="1"/>
    <col min="16132" max="16132" width="13.85546875" style="17" bestFit="1" customWidth="1"/>
    <col min="16133" max="16384" width="9.140625" style="17"/>
  </cols>
  <sheetData>
    <row r="2" spans="1:6" ht="39" customHeight="1">
      <c r="A2" s="292"/>
      <c r="B2" s="292"/>
      <c r="C2" s="292"/>
      <c r="D2" s="292"/>
      <c r="E2" s="292"/>
      <c r="F2" s="292"/>
    </row>
    <row r="3" spans="1:6" ht="28.5" customHeight="1">
      <c r="A3" s="293" t="str">
        <f>Measurements!B3</f>
        <v>Housing Urban Development &amp; Public Health Engineering Department Division Faisalabad</v>
      </c>
      <c r="B3" s="293"/>
      <c r="C3" s="293"/>
      <c r="D3" s="293"/>
      <c r="E3" s="293"/>
      <c r="F3" s="293"/>
    </row>
    <row r="4" spans="1:6" ht="36.75" customHeight="1">
      <c r="A4" s="294" t="str">
        <f>Measurements!B5</f>
        <v>Construction of Child &amp; PWD friendly School Toilet (4'x6') &amp; (6'x6') at Government Boy's High school- 96-JB UC # 24 District Faisalabad</v>
      </c>
      <c r="B4" s="294"/>
      <c r="C4" s="294"/>
      <c r="D4" s="294"/>
      <c r="E4" s="294"/>
      <c r="F4" s="294"/>
    </row>
    <row r="5" spans="1:6" ht="24" customHeight="1" thickBot="1">
      <c r="A5" s="295" t="s">
        <v>251</v>
      </c>
      <c r="B5" s="295"/>
      <c r="C5" s="295"/>
      <c r="D5" s="295"/>
      <c r="E5" s="295"/>
      <c r="F5" s="295"/>
    </row>
    <row r="6" spans="1:6" ht="18.75" customHeight="1" thickBot="1">
      <c r="A6" s="190"/>
      <c r="B6" s="190"/>
      <c r="C6" s="296" t="s">
        <v>252</v>
      </c>
      <c r="D6" s="296"/>
      <c r="E6" s="296"/>
      <c r="F6" s="296"/>
    </row>
    <row r="7" spans="1:6" ht="30" customHeight="1" thickBot="1">
      <c r="A7" s="191" t="s">
        <v>8</v>
      </c>
      <c r="B7" s="192" t="s">
        <v>9</v>
      </c>
      <c r="C7" s="193" t="s">
        <v>288</v>
      </c>
      <c r="D7" s="194" t="s">
        <v>10</v>
      </c>
      <c r="E7" s="193" t="s">
        <v>253</v>
      </c>
      <c r="F7" s="194" t="s">
        <v>11</v>
      </c>
    </row>
    <row r="8" spans="1:6" ht="72" customHeight="1">
      <c r="A8" s="195">
        <v>1</v>
      </c>
      <c r="B8" s="196"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97">
        <f>Measurements!I17</f>
        <v>149.65333333333331</v>
      </c>
      <c r="D8" s="198" t="s">
        <v>12</v>
      </c>
      <c r="E8" s="199"/>
      <c r="F8" s="187"/>
    </row>
    <row r="9" spans="1:6" ht="55.5" customHeight="1">
      <c r="A9" s="195">
        <f>1+A8</f>
        <v>2</v>
      </c>
      <c r="B9" s="200" t="str">
        <f>Measurements!C18</f>
        <v>Providing &amp; laying 1:3:6 (1 cement 3 sand and 6 coarse aggregate) cement concrete using graded crush ¾ inch (20mm) and down gauge in foundation including levelling, compacting and curing, etc., complete.</v>
      </c>
      <c r="C9" s="197">
        <f>Measurements!I26</f>
        <v>92.644999999999982</v>
      </c>
      <c r="D9" s="198" t="s">
        <v>12</v>
      </c>
      <c r="E9" s="199"/>
      <c r="F9" s="187"/>
    </row>
    <row r="10" spans="1:6" ht="65.25" customHeight="1">
      <c r="A10" s="195">
        <f t="shared" ref="A10:A47" si="0">1+A9</f>
        <v>3</v>
      </c>
      <c r="B10" s="201" t="str">
        <f>Measurements!C27</f>
        <v>Providing &amp; laying 1:2:4 (1 cement 2 sand and 4 coarse aggregate) cement concrete using graded crush ¾ inch (20mm) and down gauge in foundation including levelling, compacting and curing, etc., complete.</v>
      </c>
      <c r="C10" s="197">
        <f>Measurements!I30</f>
        <v>12.5</v>
      </c>
      <c r="D10" s="198" t="s">
        <v>12</v>
      </c>
      <c r="E10" s="199"/>
      <c r="F10" s="187"/>
    </row>
    <row r="11" spans="1:6" ht="69" customHeight="1">
      <c r="A11" s="195">
        <f t="shared" si="0"/>
        <v>4</v>
      </c>
      <c r="B11" s="196" t="str">
        <f>Measurements!C31</f>
        <v xml:space="preserve">Providing and laying first class solid burnt brick masonry set in cement mortar 1:4 in straight or curved walls 4-1/2" inches (114mm) and less in thickness including scaffolding, raking, out joints and curing, etc., complete in all floors. </v>
      </c>
      <c r="C11" s="197">
        <f>Measurements!I43</f>
        <v>142.51771875</v>
      </c>
      <c r="D11" s="198" t="s">
        <v>12</v>
      </c>
      <c r="E11" s="199"/>
      <c r="F11" s="187"/>
    </row>
    <row r="12" spans="1:6" ht="82.5" customHeight="1">
      <c r="A12" s="195">
        <f t="shared" si="0"/>
        <v>5</v>
      </c>
      <c r="B12" s="202" t="str">
        <f>Measurements!C44</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2" s="197">
        <f>Measurements!I67</f>
        <v>371.50584166666664</v>
      </c>
      <c r="D12" s="198" t="s">
        <v>12</v>
      </c>
      <c r="E12" s="199"/>
      <c r="F12" s="187"/>
    </row>
    <row r="13" spans="1:6" ht="72.75" customHeight="1">
      <c r="A13" s="195">
        <f t="shared" si="0"/>
        <v>6</v>
      </c>
      <c r="B13" s="202" t="str">
        <f>Measurements!C68</f>
        <v>Providing and laying DPC of 2 inch thick machine mixed 1:2:4 cement concrete using graded crushed boulders 3/4 inch (19 mm) and down gauge including form work, consolidation, finishing, curing etc., complete
(a) with one coat of bitumen and one coat of polythene sheet
500 gauge :-</v>
      </c>
      <c r="C13" s="197">
        <f>Measurements!M72</f>
        <v>31.83</v>
      </c>
      <c r="D13" s="198" t="s">
        <v>12</v>
      </c>
      <c r="E13" s="203"/>
      <c r="F13" s="187"/>
    </row>
    <row r="14" spans="1:6" ht="96" customHeight="1">
      <c r="A14" s="195">
        <f t="shared" si="0"/>
        <v>7</v>
      </c>
      <c r="B14" s="201" t="str">
        <f>Measurements!C73</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4" s="197">
        <f>Measurements!I78</f>
        <v>9.15625</v>
      </c>
      <c r="D14" s="198" t="s">
        <v>12</v>
      </c>
      <c r="E14" s="203"/>
      <c r="F14" s="187"/>
    </row>
    <row r="15" spans="1:6" ht="123" customHeight="1">
      <c r="A15" s="195">
        <f t="shared" si="0"/>
        <v>8</v>
      </c>
      <c r="B15" s="201" t="str">
        <f>Measurements!C79</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5" s="197">
        <f>Measurements!L89</f>
        <v>12.930152106202183</v>
      </c>
      <c r="D15" s="198" t="s">
        <v>228</v>
      </c>
      <c r="E15" s="203"/>
      <c r="F15" s="187"/>
    </row>
    <row r="16" spans="1:6" ht="93.75" customHeight="1">
      <c r="A16" s="195">
        <f t="shared" si="0"/>
        <v>9</v>
      </c>
      <c r="B16" s="201" t="str">
        <f>Measurements!C90</f>
        <v>Providing and fixing 1'' thick Precaste RCC Plates for roof (having 1 bar of 2.54 mm (1 soot) MS steel around collor, with enforcing with one extra bar on sides, and two bars across center of plate horizetal and one vertical for (1.5'x4.5') plates (for 4'x5' toilet room)</v>
      </c>
      <c r="C16" s="197">
        <f>Measurements!M90</f>
        <v>4</v>
      </c>
      <c r="D16" s="198" t="s">
        <v>27</v>
      </c>
      <c r="E16" s="203"/>
      <c r="F16" s="187"/>
    </row>
    <row r="17" spans="1:6" ht="93.75" customHeight="1">
      <c r="A17" s="195">
        <f t="shared" si="0"/>
        <v>10</v>
      </c>
      <c r="B17" s="201" t="str">
        <f>Measurements!C91</f>
        <v>Providing and fixing 1'' thick Precaste RCC Plates for roof (having 1 bar of 5 mm (2 soot) MS steel around collor, with enforcing with one extra bar on sides, and three bars across center of plate horizetal and one vertical for (1.5'x6.5') plates (for 4'x6 toilet room)</v>
      </c>
      <c r="C17" s="197">
        <f>Measurements!M91</f>
        <v>4</v>
      </c>
      <c r="D17" s="198" t="s">
        <v>23</v>
      </c>
      <c r="E17" s="203"/>
      <c r="F17" s="187"/>
    </row>
    <row r="18" spans="1:6" ht="61.5" customHeight="1">
      <c r="A18" s="195">
        <f t="shared" si="0"/>
        <v>11</v>
      </c>
      <c r="B18" s="201" t="str">
        <f>Measurements!C92</f>
        <v>Providing and laying 1.5 inch (40mm) thick machine mixed PCC in 1:2:4 cement concrete using graded crushed boulders 1/4 inch (6 mm) and down gauge over roof, finishing, curing etc complete in all respect (for 6'x4' toilet room)</v>
      </c>
      <c r="C18" s="204">
        <f>Measurements!I94</f>
        <v>11.128125000000001</v>
      </c>
      <c r="D18" s="198" t="s">
        <v>12</v>
      </c>
      <c r="E18" s="203"/>
      <c r="F18" s="187"/>
    </row>
    <row r="19" spans="1:6" ht="51.75">
      <c r="A19" s="195">
        <f t="shared" si="0"/>
        <v>12</v>
      </c>
      <c r="B19" s="201" t="str">
        <f>Measurements!C95</f>
        <v>Providing and laying coping of 1.5 inch (40mm) thick machine mixed 1:2:4 cement concrete using graded crushed boulders 3/4 inch (19mm) and down gauge in ground floor laid in panels including form work, consolidation, finishing, curing etc., complete</v>
      </c>
      <c r="C19" s="197">
        <f>Measurements!M98</f>
        <v>17.108799999999999</v>
      </c>
      <c r="D19" s="198" t="s">
        <v>294</v>
      </c>
      <c r="E19" s="203"/>
      <c r="F19" s="187"/>
    </row>
    <row r="20" spans="1:6" ht="15.75">
      <c r="A20" s="195">
        <f t="shared" si="0"/>
        <v>13</v>
      </c>
      <c r="B20" s="201" t="str">
        <f>Measurements!C99</f>
        <v xml:space="preserve">Dry rammed Brick/Stone blast Under Floor mix with25%sand </v>
      </c>
      <c r="C20" s="197">
        <f>Measurements!I105</f>
        <v>113.16249999999999</v>
      </c>
      <c r="D20" s="198" t="s">
        <v>12</v>
      </c>
      <c r="E20" s="199"/>
      <c r="F20" s="187"/>
    </row>
    <row r="21" spans="1:6" ht="15.75">
      <c r="A21" s="195">
        <f t="shared" si="0"/>
        <v>14</v>
      </c>
      <c r="B21" s="201" t="str">
        <f>Measurements!C106</f>
        <v>Earth filling under floor</v>
      </c>
      <c r="C21" s="197">
        <f>Measurements!I115</f>
        <v>108.49750000000003</v>
      </c>
      <c r="D21" s="198" t="s">
        <v>12</v>
      </c>
      <c r="E21" s="203"/>
      <c r="F21" s="187"/>
    </row>
    <row r="22" spans="1:6" ht="66" customHeight="1">
      <c r="A22" s="195">
        <f t="shared" si="0"/>
        <v>15</v>
      </c>
      <c r="B22" s="201" t="str">
        <f>Measurements!C116</f>
        <v>Providing and laying floor of 2 inch thick machine mixed 1:2:4 cement concrete using graded crushed boulders 3/4 inch (19 mm) and down gauge in ground floor laid in panels with marble dividers of 1/2"x2", consolidation, finishing, curing etc., complete</v>
      </c>
      <c r="C22" s="197">
        <f>Measurements!M122</f>
        <v>310.14999999999998</v>
      </c>
      <c r="D22" s="198" t="s">
        <v>12</v>
      </c>
      <c r="E22" s="199"/>
      <c r="F22" s="187"/>
    </row>
    <row r="23" spans="1:6" ht="15.75">
      <c r="A23" s="195">
        <v>16</v>
      </c>
      <c r="B23" s="201" t="str">
        <f>Measurements!C123</f>
        <v xml:space="preserve">Providing and laying 1.5'' (38 mm) thick layer of earth over roofs    </v>
      </c>
      <c r="C23" s="205">
        <f>Measurements!I126</f>
        <v>7.5</v>
      </c>
      <c r="D23" s="198" t="s">
        <v>14</v>
      </c>
      <c r="E23" s="203"/>
      <c r="F23" s="187"/>
    </row>
    <row r="24" spans="1:6" ht="26.25">
      <c r="A24" s="195">
        <f t="shared" si="0"/>
        <v>17</v>
      </c>
      <c r="B24" s="201" t="str">
        <f>Measurements!C127</f>
        <v>Providing and laying of 1/2''  (20 mm) thick mud plaster over roofs with bhusa (chuff not large 2 cm) @ 1kg / cft of earth</v>
      </c>
      <c r="C24" s="206">
        <f>Measurements!M129</f>
        <v>89.025000000000006</v>
      </c>
      <c r="D24" s="198" t="s">
        <v>14</v>
      </c>
      <c r="E24" s="199"/>
      <c r="F24" s="187"/>
    </row>
    <row r="25" spans="1:6" ht="66" customHeight="1">
      <c r="A25" s="195">
        <f t="shared" si="0"/>
        <v>18</v>
      </c>
      <c r="B25" s="201" t="str">
        <f>Measurements!C130</f>
        <v>Providing &amp; laying of roof insulation comprising of single layer of Tile (9" x 4-1/4" x 1-1/2") grouted with cement sand morter 1:3 laid over 2" thich earth including mud plaster over polythine sheet of 500 gauge.</v>
      </c>
      <c r="C25" s="197">
        <f>Measurements!M132</f>
        <v>62.22</v>
      </c>
      <c r="D25" s="198" t="s">
        <v>19</v>
      </c>
      <c r="E25" s="203"/>
      <c r="F25" s="187"/>
    </row>
    <row r="26" spans="1:6" ht="26.25">
      <c r="A26" s="195">
        <f t="shared" si="0"/>
        <v>19</v>
      </c>
      <c r="B26" s="201" t="str">
        <f>Measurements!C133</f>
        <v>1/2" (20 mm) thick cement plaster 1:4 on walls &amp; columns, etc and curing, etc., complete.</v>
      </c>
      <c r="C26" s="197">
        <f>Measurements!M169</f>
        <v>385.20138888888886</v>
      </c>
      <c r="D26" s="198" t="s">
        <v>19</v>
      </c>
      <c r="E26" s="207"/>
      <c r="F26" s="187"/>
    </row>
    <row r="27" spans="1:6" ht="26.25">
      <c r="A27" s="195">
        <f t="shared" si="0"/>
        <v>20</v>
      </c>
      <c r="B27" s="201" t="str">
        <f>Measurements!C170</f>
        <v>1/2" (20mm) thick cement plaster 1:4 for edges of doors,windows,and ventilators</v>
      </c>
      <c r="C27" s="197">
        <f>Measurements!M187</f>
        <v>126.89875000000002</v>
      </c>
      <c r="D27" s="198" t="s">
        <v>14</v>
      </c>
      <c r="E27" s="203"/>
      <c r="F27" s="187"/>
    </row>
    <row r="28" spans="1:6" ht="26.25">
      <c r="A28" s="195">
        <f t="shared" si="0"/>
        <v>21</v>
      </c>
      <c r="B28" s="201" t="str">
        <f>Measurements!C188</f>
        <v>Providing and fixing ceramics tiles for wash basins with 1:2 cement mortar, cutting and finish of tiles</v>
      </c>
      <c r="C28" s="197">
        <f>Measurements!M208</f>
        <v>313.83055555555552</v>
      </c>
      <c r="D28" s="198" t="s">
        <v>14</v>
      </c>
      <c r="E28" s="203"/>
      <c r="F28" s="187"/>
    </row>
    <row r="29" spans="1:6" ht="36" customHeight="1">
      <c r="A29" s="195">
        <f t="shared" si="0"/>
        <v>22</v>
      </c>
      <c r="B29" s="201" t="str">
        <f>Measurements!C209</f>
        <v>Pointing flush or recessed in CM 1:4 to old or new brick work built in any mortar</v>
      </c>
      <c r="C29" s="197">
        <f>Measurements!M222</f>
        <v>311.51499999999999</v>
      </c>
      <c r="D29" s="198" t="s">
        <v>14</v>
      </c>
      <c r="E29" s="203"/>
      <c r="F29" s="187"/>
    </row>
    <row r="30" spans="1:6" ht="51.75">
      <c r="A30" s="195">
        <f t="shared" si="0"/>
        <v>23</v>
      </c>
      <c r="B30" s="201" t="str">
        <f>Measurements!C223</f>
        <v>Providing and fixing steel ventilators using 1''x1'' angle iron frame, with 2/16'' Ф steel rods, two coats of synthetic enamel paint in adition to one coat of primer/rust proof paint  and galvanised wire gauze, 22 guage and 144 mesh to a square inch.</v>
      </c>
      <c r="C30" s="197">
        <f>Measurements!M225</f>
        <v>4.5</v>
      </c>
      <c r="D30" s="198" t="s">
        <v>14</v>
      </c>
      <c r="E30" s="203"/>
      <c r="F30" s="187"/>
    </row>
    <row r="31" spans="1:6" ht="64.5">
      <c r="A31" s="195">
        <f t="shared" si="0"/>
        <v>24</v>
      </c>
      <c r="B31" s="201" t="str">
        <f>Measurements!C226</f>
        <v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v>
      </c>
      <c r="C31" s="206">
        <f>Measurements!M229</f>
        <v>33</v>
      </c>
      <c r="D31" s="198" t="s">
        <v>14</v>
      </c>
      <c r="E31" s="199"/>
      <c r="F31" s="187"/>
    </row>
    <row r="32" spans="1:6" ht="34.5" customHeight="1">
      <c r="A32" s="195">
        <f t="shared" si="0"/>
        <v>25</v>
      </c>
      <c r="B32" s="201" t="str">
        <f>Measurements!C230</f>
        <v>Providing and applying Vinyl emulsion Dulux or berger paint, 2 coats including preparation of surface</v>
      </c>
      <c r="C32" s="197">
        <f>Measurements!M242</f>
        <v>752</v>
      </c>
      <c r="D32" s="198" t="s">
        <v>14</v>
      </c>
      <c r="E32" s="203"/>
      <c r="F32" s="187"/>
    </row>
    <row r="33" spans="1:6" ht="26.25">
      <c r="A33" s="195">
        <f t="shared" si="0"/>
        <v>26</v>
      </c>
      <c r="B33" s="201" t="str">
        <f>Measurements!C243</f>
        <v>Providing and applying weather sheild paint on exterior surface of building, including surface preparation and applying two coats</v>
      </c>
      <c r="C33" s="197">
        <f>Measurements!M247</f>
        <v>623.03</v>
      </c>
      <c r="D33" s="198" t="s">
        <v>14</v>
      </c>
      <c r="E33" s="199"/>
      <c r="F33" s="187"/>
    </row>
    <row r="34" spans="1:6" ht="39">
      <c r="A34" s="195">
        <f t="shared" si="0"/>
        <v>27</v>
      </c>
      <c r="B34" s="201" t="str">
        <f>Measurements!C248</f>
        <v>Providing and fixing 200 gallon water tank (Dura/supper Tuff or equal quality) dubble ply with all necessary fittings, valves,handles etc</v>
      </c>
      <c r="C34" s="197">
        <f>Measurements!M248</f>
        <v>1</v>
      </c>
      <c r="D34" s="198" t="s">
        <v>21</v>
      </c>
      <c r="E34" s="203"/>
      <c r="F34" s="187"/>
    </row>
    <row r="35" spans="1:6" ht="26.25">
      <c r="A35" s="195">
        <f t="shared" si="0"/>
        <v>28</v>
      </c>
      <c r="B35" s="201" t="str">
        <f>Measurements!C249</f>
        <v xml:space="preserve">Providing and fixing 1/2'' Ф bib cock (water taps) master, Adam, Sartaj for toilets &amp; hand washing points </v>
      </c>
      <c r="C35" s="197">
        <f>Measurements!M249</f>
        <v>6</v>
      </c>
      <c r="D35" s="198" t="s">
        <v>21</v>
      </c>
      <c r="E35" s="203"/>
      <c r="F35" s="187"/>
    </row>
    <row r="36" spans="1:6" ht="26.25">
      <c r="A36" s="195">
        <f t="shared" si="0"/>
        <v>29</v>
      </c>
      <c r="B36" s="201" t="str">
        <f>Measurements!C250</f>
        <v xml:space="preserve">Providing and fixing 4'' Ф strainers for wash basins exit point (Master/Honey master/Adam/sartaj or equivalent quality) </v>
      </c>
      <c r="C36" s="208">
        <f>Measurements!M250</f>
        <v>4</v>
      </c>
      <c r="D36" s="198" t="s">
        <v>23</v>
      </c>
      <c r="E36" s="203"/>
      <c r="F36" s="187"/>
    </row>
    <row r="37" spans="1:6" ht="26.25">
      <c r="A37" s="195">
        <v>30</v>
      </c>
      <c r="B37" s="201" t="str">
        <f>Measurements!C251</f>
        <v xml:space="preserve">Providing and fixing 4'' Ф plastic floor waste (Jalli) under vent pipes of wash basins.  </v>
      </c>
      <c r="C37" s="208">
        <f>Measurements!M251</f>
        <v>4</v>
      </c>
      <c r="D37" s="198" t="s">
        <v>21</v>
      </c>
      <c r="E37" s="203"/>
      <c r="F37" s="187"/>
    </row>
    <row r="38" spans="1:6" ht="59.25" customHeight="1">
      <c r="A38" s="195">
        <f t="shared" si="0"/>
        <v>31</v>
      </c>
      <c r="B38" s="201" t="str">
        <f>Measurements!C252</f>
        <v xml:space="preserve">Providing and fixing 3'' Ф PVC pipe (Popular/Royal/equavelant quality) as drain of wash basin (25-30 feet), fixing under ground at least 6'' deep in ground, 3'' PCC (1:2:4) mix over pipe as cover,    </v>
      </c>
      <c r="C38" s="205">
        <f>Measurements!M252</f>
        <v>1</v>
      </c>
      <c r="D38" s="198" t="s">
        <v>22</v>
      </c>
      <c r="E38" s="203"/>
      <c r="F38" s="187"/>
    </row>
    <row r="39" spans="1:6" ht="50.25" customHeight="1">
      <c r="A39" s="195">
        <f t="shared" si="0"/>
        <v>32</v>
      </c>
      <c r="B39" s="201" t="str">
        <f>Measurements!C253</f>
        <v xml:space="preserve">Providing and fitting PPRC (Plasco/Turk Plast or equivalent) (19 mm) Ф pipe for water supply to toilet and hand washing facility connecting with water tank in all respect.  </v>
      </c>
      <c r="C39" s="197">
        <f>Measurements!M253</f>
        <v>39</v>
      </c>
      <c r="D39" s="198" t="s">
        <v>21</v>
      </c>
      <c r="E39" s="203"/>
      <c r="F39" s="187"/>
    </row>
    <row r="40" spans="1:6" ht="41.25" customHeight="1">
      <c r="A40" s="195">
        <f t="shared" si="0"/>
        <v>33</v>
      </c>
      <c r="B40" s="201" t="str">
        <f>Measurements!C254</f>
        <v xml:space="preserve">Providing and fitting Indian water closet (WC) Medium size, (Master/Polo/3 star)  with 3'' Ф P-Trap, alongwith fixing/connecting J pipe under walls, Tee/stop cock (steel with brass spendles Master/Sartaj), flexible connecting pipe with flush tanks </v>
      </c>
      <c r="C40" s="197">
        <f>Measurements!M254</f>
        <v>3</v>
      </c>
      <c r="D40" s="198" t="s">
        <v>21</v>
      </c>
      <c r="E40" s="203"/>
      <c r="F40" s="187"/>
    </row>
    <row r="41" spans="1:6" ht="39.75" customHeight="1">
      <c r="A41" s="195">
        <f t="shared" si="0"/>
        <v>34</v>
      </c>
      <c r="B41" s="201" t="str">
        <f>Measurements!C255</f>
        <v>Providing and fitting flush tank of (Master/Adam), or equavelent with all fittings in all respect</v>
      </c>
      <c r="C41" s="205">
        <f>Measurements!M255</f>
        <v>3</v>
      </c>
      <c r="D41" s="198" t="s">
        <v>23</v>
      </c>
      <c r="E41" s="203"/>
      <c r="F41" s="187"/>
    </row>
    <row r="42" spans="1:6" ht="26.25">
      <c r="A42" s="195">
        <f t="shared" si="0"/>
        <v>35</v>
      </c>
      <c r="B42" s="201" t="str">
        <f>Measurements!C256</f>
        <v xml:space="preserve">Specials (socket, El-bow,Tee, reducers, point socket &amp; tee,elbow, etc) of PPRC (Plasco/Turk Plast) of 19 mm and for fitting  </v>
      </c>
      <c r="C42" s="205">
        <f>Measurements!M256</f>
        <v>1</v>
      </c>
      <c r="D42" s="198" t="s">
        <v>22</v>
      </c>
      <c r="E42" s="203"/>
      <c r="F42" s="187"/>
    </row>
    <row r="43" spans="1:6" ht="15.75">
      <c r="A43" s="195">
        <f t="shared" si="0"/>
        <v>36</v>
      </c>
      <c r="B43" s="201" t="str">
        <f>Measurements!C257</f>
        <v xml:space="preserve">Providing and fitting spouts (PVC 3'' Ø) </v>
      </c>
      <c r="C43" s="205">
        <f>Measurements!M257</f>
        <v>2</v>
      </c>
      <c r="D43" s="198" t="s">
        <v>23</v>
      </c>
      <c r="E43" s="203"/>
      <c r="F43" s="187"/>
    </row>
    <row r="44" spans="1:6" ht="36" customHeight="1">
      <c r="A44" s="195">
        <f t="shared" si="0"/>
        <v>37</v>
      </c>
      <c r="B44" s="201" t="str">
        <f>Measurements!C258</f>
        <v xml:space="preserve">Providing and fitting 2'' Ø UPVC pipes as vent pipe of toilet with fly screening head/cap </v>
      </c>
      <c r="C44" s="205">
        <f>Measurements!M258</f>
        <v>2</v>
      </c>
      <c r="D44" s="198" t="s">
        <v>23</v>
      </c>
      <c r="E44" s="203"/>
      <c r="F44" s="187"/>
    </row>
    <row r="45" spans="1:6" ht="26.25">
      <c r="A45" s="195">
        <f t="shared" si="0"/>
        <v>38</v>
      </c>
      <c r="B45" s="201" t="str">
        <f>Measurements!C259</f>
        <v>Providing and fixing 2'' thick PCC tuff tiles on Ramp surface  (10''x10'' or 8''x8'')</v>
      </c>
      <c r="C45" s="205">
        <f>Measurements!M259</f>
        <v>274.64999999999998</v>
      </c>
      <c r="D45" s="198" t="s">
        <v>23</v>
      </c>
      <c r="E45" s="199"/>
      <c r="F45" s="187"/>
    </row>
    <row r="46" spans="1:6" ht="42.75" customHeight="1">
      <c r="A46" s="195">
        <f t="shared" si="0"/>
        <v>39</v>
      </c>
      <c r="B46" s="201" t="str">
        <f>Measurements!C260</f>
        <v>Providing and fixing 1'' Ø M/S pipe as Grab rail 5mm holding strips including fine finishing and coloring, fix in walls with 5/8'' bolts drilling in walls, fix bolts with plastic holders</v>
      </c>
      <c r="C46" s="205">
        <f>Measurements!M260</f>
        <v>10</v>
      </c>
      <c r="D46" s="198" t="s">
        <v>27</v>
      </c>
      <c r="E46" s="203"/>
      <c r="F46" s="187"/>
    </row>
    <row r="47" spans="1:6" ht="26.25">
      <c r="A47" s="195">
        <f t="shared" si="0"/>
        <v>40</v>
      </c>
      <c r="B47" s="201" t="str">
        <f>Measurements!C261</f>
        <v>Providing and fixing 2'x1.5' steel plaque with embossed write up on toilet block (steel Plate with embossed writing)</v>
      </c>
      <c r="C47" s="205">
        <f>Measurements!M261</f>
        <v>1</v>
      </c>
      <c r="D47" s="198" t="s">
        <v>22</v>
      </c>
      <c r="E47" s="203"/>
      <c r="F47" s="187"/>
    </row>
    <row r="48" spans="1:6" ht="18" customHeight="1">
      <c r="A48" s="209"/>
      <c r="B48" s="210" t="s">
        <v>24</v>
      </c>
      <c r="C48" s="211" t="s">
        <v>213</v>
      </c>
      <c r="D48" s="212"/>
      <c r="E48" s="212"/>
      <c r="F48" s="213"/>
    </row>
    <row r="51" spans="1:6" ht="15.75">
      <c r="A51" s="188" t="s">
        <v>296</v>
      </c>
      <c r="B51"/>
      <c r="C51"/>
      <c r="D51"/>
      <c r="E51"/>
      <c r="F51"/>
    </row>
    <row r="52" spans="1:6" ht="15.75">
      <c r="A52" s="188"/>
      <c r="B52"/>
      <c r="C52"/>
      <c r="D52"/>
      <c r="E52"/>
      <c r="F52" s="189"/>
    </row>
    <row r="53" spans="1:6" ht="15.75">
      <c r="A53" s="188"/>
      <c r="B53"/>
      <c r="C53"/>
      <c r="D53"/>
      <c r="E53"/>
      <c r="F53"/>
    </row>
    <row r="54" spans="1:6" ht="15.75">
      <c r="A54" s="188" t="s">
        <v>297</v>
      </c>
      <c r="B54"/>
      <c r="C54"/>
      <c r="D54"/>
      <c r="E54" t="s">
        <v>298</v>
      </c>
      <c r="F54"/>
    </row>
  </sheetData>
  <mergeCells count="5">
    <mergeCell ref="A2:F2"/>
    <mergeCell ref="A3:F3"/>
    <mergeCell ref="A4:F4"/>
    <mergeCell ref="A5:F5"/>
    <mergeCell ref="C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1"/>
  <sheetViews>
    <sheetView view="pageBreakPreview" topLeftCell="B1" zoomScaleSheetLayoutView="100" workbookViewId="0">
      <selection activeCell="B59" sqref="B59"/>
    </sheetView>
  </sheetViews>
  <sheetFormatPr defaultRowHeight="12.75"/>
  <cols>
    <col min="1" max="1" width="5" style="17" customWidth="1"/>
    <col min="2" max="2" width="9.5703125" style="17" bestFit="1" customWidth="1"/>
    <col min="3" max="3" width="31.42578125" style="17" customWidth="1"/>
    <col min="4" max="4" width="42" style="17" customWidth="1"/>
    <col min="5" max="5" width="9.7109375" style="17" bestFit="1" customWidth="1"/>
    <col min="6" max="6" width="11.7109375" style="17" customWidth="1"/>
    <col min="7" max="7" width="11.7109375" style="17" bestFit="1" customWidth="1"/>
    <col min="8" max="8" width="10.85546875" style="17" customWidth="1"/>
    <col min="9" max="9" width="12.28515625" style="17" bestFit="1" customWidth="1"/>
    <col min="10" max="10" width="9.5703125" style="17" bestFit="1" customWidth="1"/>
    <col min="11" max="11" width="9.85546875" style="17" bestFit="1" customWidth="1"/>
    <col min="12" max="12" width="9.5703125" style="17" bestFit="1" customWidth="1"/>
    <col min="13" max="13" width="15" style="17" bestFit="1" customWidth="1"/>
    <col min="14" max="14" width="5.140625" style="17" customWidth="1"/>
    <col min="15" max="256" width="9.140625" style="17"/>
    <col min="257" max="257" width="5" style="17" customWidth="1"/>
    <col min="258" max="258" width="9.5703125" style="17" bestFit="1" customWidth="1"/>
    <col min="259" max="259" width="24.28515625" style="17" customWidth="1"/>
    <col min="260" max="260" width="43.28515625" style="17" customWidth="1"/>
    <col min="261" max="261" width="9.7109375" style="17" bestFit="1" customWidth="1"/>
    <col min="262" max="262" width="11.7109375" style="17" customWidth="1"/>
    <col min="263" max="263" width="11.28515625" style="17" bestFit="1" customWidth="1"/>
    <col min="264" max="264" width="10.85546875" style="17" customWidth="1"/>
    <col min="265" max="265" width="12.28515625" style="17" bestFit="1" customWidth="1"/>
    <col min="266" max="266" width="9.5703125" style="17" bestFit="1" customWidth="1"/>
    <col min="267" max="267" width="9.85546875" style="17" bestFit="1" customWidth="1"/>
    <col min="268" max="268" width="9.5703125" style="17" bestFit="1" customWidth="1"/>
    <col min="269" max="269" width="15" style="17" bestFit="1" customWidth="1"/>
    <col min="270" max="270" width="5.140625" style="17" customWidth="1"/>
    <col min="271" max="512" width="9.140625" style="17"/>
    <col min="513" max="513" width="5" style="17" customWidth="1"/>
    <col min="514" max="514" width="9.5703125" style="17" bestFit="1" customWidth="1"/>
    <col min="515" max="515" width="24.28515625" style="17" customWidth="1"/>
    <col min="516" max="516" width="43.28515625" style="17" customWidth="1"/>
    <col min="517" max="517" width="9.7109375" style="17" bestFit="1" customWidth="1"/>
    <col min="518" max="518" width="11.7109375" style="17" customWidth="1"/>
    <col min="519" max="519" width="11.28515625" style="17" bestFit="1" customWidth="1"/>
    <col min="520" max="520" width="10.85546875" style="17" customWidth="1"/>
    <col min="521" max="521" width="12.28515625" style="17" bestFit="1" customWidth="1"/>
    <col min="522" max="522" width="9.5703125" style="17" bestFit="1" customWidth="1"/>
    <col min="523" max="523" width="9.85546875" style="17" bestFit="1" customWidth="1"/>
    <col min="524" max="524" width="9.5703125" style="17" bestFit="1" customWidth="1"/>
    <col min="525" max="525" width="15" style="17" bestFit="1" customWidth="1"/>
    <col min="526" max="526" width="5.140625" style="17" customWidth="1"/>
    <col min="527" max="768" width="9.140625" style="17"/>
    <col min="769" max="769" width="5" style="17" customWidth="1"/>
    <col min="770" max="770" width="9.5703125" style="17" bestFit="1" customWidth="1"/>
    <col min="771" max="771" width="24.28515625" style="17" customWidth="1"/>
    <col min="772" max="772" width="43.28515625" style="17" customWidth="1"/>
    <col min="773" max="773" width="9.7109375" style="17" bestFit="1" customWidth="1"/>
    <col min="774" max="774" width="11.7109375" style="17" customWidth="1"/>
    <col min="775" max="775" width="11.28515625" style="17" bestFit="1" customWidth="1"/>
    <col min="776" max="776" width="10.85546875" style="17" customWidth="1"/>
    <col min="777" max="777" width="12.28515625" style="17" bestFit="1" customWidth="1"/>
    <col min="778" max="778" width="9.5703125" style="17" bestFit="1" customWidth="1"/>
    <col min="779" max="779" width="9.85546875" style="17" bestFit="1" customWidth="1"/>
    <col min="780" max="780" width="9.5703125" style="17" bestFit="1" customWidth="1"/>
    <col min="781" max="781" width="15" style="17" bestFit="1" customWidth="1"/>
    <col min="782" max="782" width="5.140625" style="17" customWidth="1"/>
    <col min="783" max="1024" width="9.140625" style="17"/>
    <col min="1025" max="1025" width="5" style="17" customWidth="1"/>
    <col min="1026" max="1026" width="9.5703125" style="17" bestFit="1" customWidth="1"/>
    <col min="1027" max="1027" width="24.28515625" style="17" customWidth="1"/>
    <col min="1028" max="1028" width="43.28515625" style="17" customWidth="1"/>
    <col min="1029" max="1029" width="9.7109375" style="17" bestFit="1" customWidth="1"/>
    <col min="1030" max="1030" width="11.7109375" style="17" customWidth="1"/>
    <col min="1031" max="1031" width="11.28515625" style="17" bestFit="1" customWidth="1"/>
    <col min="1032" max="1032" width="10.85546875" style="17" customWidth="1"/>
    <col min="1033" max="1033" width="12.28515625" style="17" bestFit="1" customWidth="1"/>
    <col min="1034" max="1034" width="9.5703125" style="17" bestFit="1" customWidth="1"/>
    <col min="1035" max="1035" width="9.85546875" style="17" bestFit="1" customWidth="1"/>
    <col min="1036" max="1036" width="9.5703125" style="17" bestFit="1" customWidth="1"/>
    <col min="1037" max="1037" width="15" style="17" bestFit="1" customWidth="1"/>
    <col min="1038" max="1038" width="5.140625" style="17" customWidth="1"/>
    <col min="1039" max="1280" width="9.140625" style="17"/>
    <col min="1281" max="1281" width="5" style="17" customWidth="1"/>
    <col min="1282" max="1282" width="9.5703125" style="17" bestFit="1" customWidth="1"/>
    <col min="1283" max="1283" width="24.28515625" style="17" customWidth="1"/>
    <col min="1284" max="1284" width="43.28515625" style="17" customWidth="1"/>
    <col min="1285" max="1285" width="9.7109375" style="17" bestFit="1" customWidth="1"/>
    <col min="1286" max="1286" width="11.7109375" style="17" customWidth="1"/>
    <col min="1287" max="1287" width="11.28515625" style="17" bestFit="1" customWidth="1"/>
    <col min="1288" max="1288" width="10.85546875" style="17" customWidth="1"/>
    <col min="1289" max="1289" width="12.28515625" style="17" bestFit="1" customWidth="1"/>
    <col min="1290" max="1290" width="9.5703125" style="17" bestFit="1" customWidth="1"/>
    <col min="1291" max="1291" width="9.85546875" style="17" bestFit="1" customWidth="1"/>
    <col min="1292" max="1292" width="9.5703125" style="17" bestFit="1" customWidth="1"/>
    <col min="1293" max="1293" width="15" style="17" bestFit="1" customWidth="1"/>
    <col min="1294" max="1294" width="5.140625" style="17" customWidth="1"/>
    <col min="1295" max="1536" width="9.140625" style="17"/>
    <col min="1537" max="1537" width="5" style="17" customWidth="1"/>
    <col min="1538" max="1538" width="9.5703125" style="17" bestFit="1" customWidth="1"/>
    <col min="1539" max="1539" width="24.28515625" style="17" customWidth="1"/>
    <col min="1540" max="1540" width="43.28515625" style="17" customWidth="1"/>
    <col min="1541" max="1541" width="9.7109375" style="17" bestFit="1" customWidth="1"/>
    <col min="1542" max="1542" width="11.7109375" style="17" customWidth="1"/>
    <col min="1543" max="1543" width="11.28515625" style="17" bestFit="1" customWidth="1"/>
    <col min="1544" max="1544" width="10.85546875" style="17" customWidth="1"/>
    <col min="1545" max="1545" width="12.28515625" style="17" bestFit="1" customWidth="1"/>
    <col min="1546" max="1546" width="9.5703125" style="17" bestFit="1" customWidth="1"/>
    <col min="1547" max="1547" width="9.85546875" style="17" bestFit="1" customWidth="1"/>
    <col min="1548" max="1548" width="9.5703125" style="17" bestFit="1" customWidth="1"/>
    <col min="1549" max="1549" width="15" style="17" bestFit="1" customWidth="1"/>
    <col min="1550" max="1550" width="5.140625" style="17" customWidth="1"/>
    <col min="1551" max="1792" width="9.140625" style="17"/>
    <col min="1793" max="1793" width="5" style="17" customWidth="1"/>
    <col min="1794" max="1794" width="9.5703125" style="17" bestFit="1" customWidth="1"/>
    <col min="1795" max="1795" width="24.28515625" style="17" customWidth="1"/>
    <col min="1796" max="1796" width="43.28515625" style="17" customWidth="1"/>
    <col min="1797" max="1797" width="9.7109375" style="17" bestFit="1" customWidth="1"/>
    <col min="1798" max="1798" width="11.7109375" style="17" customWidth="1"/>
    <col min="1799" max="1799" width="11.28515625" style="17" bestFit="1" customWidth="1"/>
    <col min="1800" max="1800" width="10.85546875" style="17" customWidth="1"/>
    <col min="1801" max="1801" width="12.28515625" style="17" bestFit="1" customWidth="1"/>
    <col min="1802" max="1802" width="9.5703125" style="17" bestFit="1" customWidth="1"/>
    <col min="1803" max="1803" width="9.85546875" style="17" bestFit="1" customWidth="1"/>
    <col min="1804" max="1804" width="9.5703125" style="17" bestFit="1" customWidth="1"/>
    <col min="1805" max="1805" width="15" style="17" bestFit="1" customWidth="1"/>
    <col min="1806" max="1806" width="5.140625" style="17" customWidth="1"/>
    <col min="1807" max="2048" width="9.140625" style="17"/>
    <col min="2049" max="2049" width="5" style="17" customWidth="1"/>
    <col min="2050" max="2050" width="9.5703125" style="17" bestFit="1" customWidth="1"/>
    <col min="2051" max="2051" width="24.28515625" style="17" customWidth="1"/>
    <col min="2052" max="2052" width="43.28515625" style="17" customWidth="1"/>
    <col min="2053" max="2053" width="9.7109375" style="17" bestFit="1" customWidth="1"/>
    <col min="2054" max="2054" width="11.7109375" style="17" customWidth="1"/>
    <col min="2055" max="2055" width="11.28515625" style="17" bestFit="1" customWidth="1"/>
    <col min="2056" max="2056" width="10.85546875" style="17" customWidth="1"/>
    <col min="2057" max="2057" width="12.28515625" style="17" bestFit="1" customWidth="1"/>
    <col min="2058" max="2058" width="9.5703125" style="17" bestFit="1" customWidth="1"/>
    <col min="2059" max="2059" width="9.85546875" style="17" bestFit="1" customWidth="1"/>
    <col min="2060" max="2060" width="9.5703125" style="17" bestFit="1" customWidth="1"/>
    <col min="2061" max="2061" width="15" style="17" bestFit="1" customWidth="1"/>
    <col min="2062" max="2062" width="5.140625" style="17" customWidth="1"/>
    <col min="2063" max="2304" width="9.140625" style="17"/>
    <col min="2305" max="2305" width="5" style="17" customWidth="1"/>
    <col min="2306" max="2306" width="9.5703125" style="17" bestFit="1" customWidth="1"/>
    <col min="2307" max="2307" width="24.28515625" style="17" customWidth="1"/>
    <col min="2308" max="2308" width="43.28515625" style="17" customWidth="1"/>
    <col min="2309" max="2309" width="9.7109375" style="17" bestFit="1" customWidth="1"/>
    <col min="2310" max="2310" width="11.7109375" style="17" customWidth="1"/>
    <col min="2311" max="2311" width="11.28515625" style="17" bestFit="1" customWidth="1"/>
    <col min="2312" max="2312" width="10.85546875" style="17" customWidth="1"/>
    <col min="2313" max="2313" width="12.28515625" style="17" bestFit="1" customWidth="1"/>
    <col min="2314" max="2314" width="9.5703125" style="17" bestFit="1" customWidth="1"/>
    <col min="2315" max="2315" width="9.85546875" style="17" bestFit="1" customWidth="1"/>
    <col min="2316" max="2316" width="9.5703125" style="17" bestFit="1" customWidth="1"/>
    <col min="2317" max="2317" width="15" style="17" bestFit="1" customWidth="1"/>
    <col min="2318" max="2318" width="5.140625" style="17" customWidth="1"/>
    <col min="2319" max="2560" width="9.140625" style="17"/>
    <col min="2561" max="2561" width="5" style="17" customWidth="1"/>
    <col min="2562" max="2562" width="9.5703125" style="17" bestFit="1" customWidth="1"/>
    <col min="2563" max="2563" width="24.28515625" style="17" customWidth="1"/>
    <col min="2564" max="2564" width="43.28515625" style="17" customWidth="1"/>
    <col min="2565" max="2565" width="9.7109375" style="17" bestFit="1" customWidth="1"/>
    <col min="2566" max="2566" width="11.7109375" style="17" customWidth="1"/>
    <col min="2567" max="2567" width="11.28515625" style="17" bestFit="1" customWidth="1"/>
    <col min="2568" max="2568" width="10.85546875" style="17" customWidth="1"/>
    <col min="2569" max="2569" width="12.28515625" style="17" bestFit="1" customWidth="1"/>
    <col min="2570" max="2570" width="9.5703125" style="17" bestFit="1" customWidth="1"/>
    <col min="2571" max="2571" width="9.85546875" style="17" bestFit="1" customWidth="1"/>
    <col min="2572" max="2572" width="9.5703125" style="17" bestFit="1" customWidth="1"/>
    <col min="2573" max="2573" width="15" style="17" bestFit="1" customWidth="1"/>
    <col min="2574" max="2574" width="5.140625" style="17" customWidth="1"/>
    <col min="2575" max="2816" width="9.140625" style="17"/>
    <col min="2817" max="2817" width="5" style="17" customWidth="1"/>
    <col min="2818" max="2818" width="9.5703125" style="17" bestFit="1" customWidth="1"/>
    <col min="2819" max="2819" width="24.28515625" style="17" customWidth="1"/>
    <col min="2820" max="2820" width="43.28515625" style="17" customWidth="1"/>
    <col min="2821" max="2821" width="9.7109375" style="17" bestFit="1" customWidth="1"/>
    <col min="2822" max="2822" width="11.7109375" style="17" customWidth="1"/>
    <col min="2823" max="2823" width="11.28515625" style="17" bestFit="1" customWidth="1"/>
    <col min="2824" max="2824" width="10.85546875" style="17" customWidth="1"/>
    <col min="2825" max="2825" width="12.28515625" style="17" bestFit="1" customWidth="1"/>
    <col min="2826" max="2826" width="9.5703125" style="17" bestFit="1" customWidth="1"/>
    <col min="2827" max="2827" width="9.85546875" style="17" bestFit="1" customWidth="1"/>
    <col min="2828" max="2828" width="9.5703125" style="17" bestFit="1" customWidth="1"/>
    <col min="2829" max="2829" width="15" style="17" bestFit="1" customWidth="1"/>
    <col min="2830" max="2830" width="5.140625" style="17" customWidth="1"/>
    <col min="2831" max="3072" width="9.140625" style="17"/>
    <col min="3073" max="3073" width="5" style="17" customWidth="1"/>
    <col min="3074" max="3074" width="9.5703125" style="17" bestFit="1" customWidth="1"/>
    <col min="3075" max="3075" width="24.28515625" style="17" customWidth="1"/>
    <col min="3076" max="3076" width="43.28515625" style="17" customWidth="1"/>
    <col min="3077" max="3077" width="9.7109375" style="17" bestFit="1" customWidth="1"/>
    <col min="3078" max="3078" width="11.7109375" style="17" customWidth="1"/>
    <col min="3079" max="3079" width="11.28515625" style="17" bestFit="1" customWidth="1"/>
    <col min="3080" max="3080" width="10.85546875" style="17" customWidth="1"/>
    <col min="3081" max="3081" width="12.28515625" style="17" bestFit="1" customWidth="1"/>
    <col min="3082" max="3082" width="9.5703125" style="17" bestFit="1" customWidth="1"/>
    <col min="3083" max="3083" width="9.85546875" style="17" bestFit="1" customWidth="1"/>
    <col min="3084" max="3084" width="9.5703125" style="17" bestFit="1" customWidth="1"/>
    <col min="3085" max="3085" width="15" style="17" bestFit="1" customWidth="1"/>
    <col min="3086" max="3086" width="5.140625" style="17" customWidth="1"/>
    <col min="3087" max="3328" width="9.140625" style="17"/>
    <col min="3329" max="3329" width="5" style="17" customWidth="1"/>
    <col min="3330" max="3330" width="9.5703125" style="17" bestFit="1" customWidth="1"/>
    <col min="3331" max="3331" width="24.28515625" style="17" customWidth="1"/>
    <col min="3332" max="3332" width="43.28515625" style="17" customWidth="1"/>
    <col min="3333" max="3333" width="9.7109375" style="17" bestFit="1" customWidth="1"/>
    <col min="3334" max="3334" width="11.7109375" style="17" customWidth="1"/>
    <col min="3335" max="3335" width="11.28515625" style="17" bestFit="1" customWidth="1"/>
    <col min="3336" max="3336" width="10.85546875" style="17" customWidth="1"/>
    <col min="3337" max="3337" width="12.28515625" style="17" bestFit="1" customWidth="1"/>
    <col min="3338" max="3338" width="9.5703125" style="17" bestFit="1" customWidth="1"/>
    <col min="3339" max="3339" width="9.85546875" style="17" bestFit="1" customWidth="1"/>
    <col min="3340" max="3340" width="9.5703125" style="17" bestFit="1" customWidth="1"/>
    <col min="3341" max="3341" width="15" style="17" bestFit="1" customWidth="1"/>
    <col min="3342" max="3342" width="5.140625" style="17" customWidth="1"/>
    <col min="3343" max="3584" width="9.140625" style="17"/>
    <col min="3585" max="3585" width="5" style="17" customWidth="1"/>
    <col min="3586" max="3586" width="9.5703125" style="17" bestFit="1" customWidth="1"/>
    <col min="3587" max="3587" width="24.28515625" style="17" customWidth="1"/>
    <col min="3588" max="3588" width="43.28515625" style="17" customWidth="1"/>
    <col min="3589" max="3589" width="9.7109375" style="17" bestFit="1" customWidth="1"/>
    <col min="3590" max="3590" width="11.7109375" style="17" customWidth="1"/>
    <col min="3591" max="3591" width="11.28515625" style="17" bestFit="1" customWidth="1"/>
    <col min="3592" max="3592" width="10.85546875" style="17" customWidth="1"/>
    <col min="3593" max="3593" width="12.28515625" style="17" bestFit="1" customWidth="1"/>
    <col min="3594" max="3594" width="9.5703125" style="17" bestFit="1" customWidth="1"/>
    <col min="3595" max="3595" width="9.85546875" style="17" bestFit="1" customWidth="1"/>
    <col min="3596" max="3596" width="9.5703125" style="17" bestFit="1" customWidth="1"/>
    <col min="3597" max="3597" width="15" style="17" bestFit="1" customWidth="1"/>
    <col min="3598" max="3598" width="5.140625" style="17" customWidth="1"/>
    <col min="3599" max="3840" width="9.140625" style="17"/>
    <col min="3841" max="3841" width="5" style="17" customWidth="1"/>
    <col min="3842" max="3842" width="9.5703125" style="17" bestFit="1" customWidth="1"/>
    <col min="3843" max="3843" width="24.28515625" style="17" customWidth="1"/>
    <col min="3844" max="3844" width="43.28515625" style="17" customWidth="1"/>
    <col min="3845" max="3845" width="9.7109375" style="17" bestFit="1" customWidth="1"/>
    <col min="3846" max="3846" width="11.7109375" style="17" customWidth="1"/>
    <col min="3847" max="3847" width="11.28515625" style="17" bestFit="1" customWidth="1"/>
    <col min="3848" max="3848" width="10.85546875" style="17" customWidth="1"/>
    <col min="3849" max="3849" width="12.28515625" style="17" bestFit="1" customWidth="1"/>
    <col min="3850" max="3850" width="9.5703125" style="17" bestFit="1" customWidth="1"/>
    <col min="3851" max="3851" width="9.85546875" style="17" bestFit="1" customWidth="1"/>
    <col min="3852" max="3852" width="9.5703125" style="17" bestFit="1" customWidth="1"/>
    <col min="3853" max="3853" width="15" style="17" bestFit="1" customWidth="1"/>
    <col min="3854" max="3854" width="5.140625" style="17" customWidth="1"/>
    <col min="3855" max="4096" width="9.140625" style="17"/>
    <col min="4097" max="4097" width="5" style="17" customWidth="1"/>
    <col min="4098" max="4098" width="9.5703125" style="17" bestFit="1" customWidth="1"/>
    <col min="4099" max="4099" width="24.28515625" style="17" customWidth="1"/>
    <col min="4100" max="4100" width="43.28515625" style="17" customWidth="1"/>
    <col min="4101" max="4101" width="9.7109375" style="17" bestFit="1" customWidth="1"/>
    <col min="4102" max="4102" width="11.7109375" style="17" customWidth="1"/>
    <col min="4103" max="4103" width="11.28515625" style="17" bestFit="1" customWidth="1"/>
    <col min="4104" max="4104" width="10.85546875" style="17" customWidth="1"/>
    <col min="4105" max="4105" width="12.28515625" style="17" bestFit="1" customWidth="1"/>
    <col min="4106" max="4106" width="9.5703125" style="17" bestFit="1" customWidth="1"/>
    <col min="4107" max="4107" width="9.85546875" style="17" bestFit="1" customWidth="1"/>
    <col min="4108" max="4108" width="9.5703125" style="17" bestFit="1" customWidth="1"/>
    <col min="4109" max="4109" width="15" style="17" bestFit="1" customWidth="1"/>
    <col min="4110" max="4110" width="5.140625" style="17" customWidth="1"/>
    <col min="4111" max="4352" width="9.140625" style="17"/>
    <col min="4353" max="4353" width="5" style="17" customWidth="1"/>
    <col min="4354" max="4354" width="9.5703125" style="17" bestFit="1" customWidth="1"/>
    <col min="4355" max="4355" width="24.28515625" style="17" customWidth="1"/>
    <col min="4356" max="4356" width="43.28515625" style="17" customWidth="1"/>
    <col min="4357" max="4357" width="9.7109375" style="17" bestFit="1" customWidth="1"/>
    <col min="4358" max="4358" width="11.7109375" style="17" customWidth="1"/>
    <col min="4359" max="4359" width="11.28515625" style="17" bestFit="1" customWidth="1"/>
    <col min="4360" max="4360" width="10.85546875" style="17" customWidth="1"/>
    <col min="4361" max="4361" width="12.28515625" style="17" bestFit="1" customWidth="1"/>
    <col min="4362" max="4362" width="9.5703125" style="17" bestFit="1" customWidth="1"/>
    <col min="4363" max="4363" width="9.85546875" style="17" bestFit="1" customWidth="1"/>
    <col min="4364" max="4364" width="9.5703125" style="17" bestFit="1" customWidth="1"/>
    <col min="4365" max="4365" width="15" style="17" bestFit="1" customWidth="1"/>
    <col min="4366" max="4366" width="5.140625" style="17" customWidth="1"/>
    <col min="4367" max="4608" width="9.140625" style="17"/>
    <col min="4609" max="4609" width="5" style="17" customWidth="1"/>
    <col min="4610" max="4610" width="9.5703125" style="17" bestFit="1" customWidth="1"/>
    <col min="4611" max="4611" width="24.28515625" style="17" customWidth="1"/>
    <col min="4612" max="4612" width="43.28515625" style="17" customWidth="1"/>
    <col min="4613" max="4613" width="9.7109375" style="17" bestFit="1" customWidth="1"/>
    <col min="4614" max="4614" width="11.7109375" style="17" customWidth="1"/>
    <col min="4615" max="4615" width="11.28515625" style="17" bestFit="1" customWidth="1"/>
    <col min="4616" max="4616" width="10.85546875" style="17" customWidth="1"/>
    <col min="4617" max="4617" width="12.28515625" style="17" bestFit="1" customWidth="1"/>
    <col min="4618" max="4618" width="9.5703125" style="17" bestFit="1" customWidth="1"/>
    <col min="4619" max="4619" width="9.85546875" style="17" bestFit="1" customWidth="1"/>
    <col min="4620" max="4620" width="9.5703125" style="17" bestFit="1" customWidth="1"/>
    <col min="4621" max="4621" width="15" style="17" bestFit="1" customWidth="1"/>
    <col min="4622" max="4622" width="5.140625" style="17" customWidth="1"/>
    <col min="4623" max="4864" width="9.140625" style="17"/>
    <col min="4865" max="4865" width="5" style="17" customWidth="1"/>
    <col min="4866" max="4866" width="9.5703125" style="17" bestFit="1" customWidth="1"/>
    <col min="4867" max="4867" width="24.28515625" style="17" customWidth="1"/>
    <col min="4868" max="4868" width="43.28515625" style="17" customWidth="1"/>
    <col min="4869" max="4869" width="9.7109375" style="17" bestFit="1" customWidth="1"/>
    <col min="4870" max="4870" width="11.7109375" style="17" customWidth="1"/>
    <col min="4871" max="4871" width="11.28515625" style="17" bestFit="1" customWidth="1"/>
    <col min="4872" max="4872" width="10.85546875" style="17" customWidth="1"/>
    <col min="4873" max="4873" width="12.28515625" style="17" bestFit="1" customWidth="1"/>
    <col min="4874" max="4874" width="9.5703125" style="17" bestFit="1" customWidth="1"/>
    <col min="4875" max="4875" width="9.85546875" style="17" bestFit="1" customWidth="1"/>
    <col min="4876" max="4876" width="9.5703125" style="17" bestFit="1" customWidth="1"/>
    <col min="4877" max="4877" width="15" style="17" bestFit="1" customWidth="1"/>
    <col min="4878" max="4878" width="5.140625" style="17" customWidth="1"/>
    <col min="4879" max="5120" width="9.140625" style="17"/>
    <col min="5121" max="5121" width="5" style="17" customWidth="1"/>
    <col min="5122" max="5122" width="9.5703125" style="17" bestFit="1" customWidth="1"/>
    <col min="5123" max="5123" width="24.28515625" style="17" customWidth="1"/>
    <col min="5124" max="5124" width="43.28515625" style="17" customWidth="1"/>
    <col min="5125" max="5125" width="9.7109375" style="17" bestFit="1" customWidth="1"/>
    <col min="5126" max="5126" width="11.7109375" style="17" customWidth="1"/>
    <col min="5127" max="5127" width="11.28515625" style="17" bestFit="1" customWidth="1"/>
    <col min="5128" max="5128" width="10.85546875" style="17" customWidth="1"/>
    <col min="5129" max="5129" width="12.28515625" style="17" bestFit="1" customWidth="1"/>
    <col min="5130" max="5130" width="9.5703125" style="17" bestFit="1" customWidth="1"/>
    <col min="5131" max="5131" width="9.85546875" style="17" bestFit="1" customWidth="1"/>
    <col min="5132" max="5132" width="9.5703125" style="17" bestFit="1" customWidth="1"/>
    <col min="5133" max="5133" width="15" style="17" bestFit="1" customWidth="1"/>
    <col min="5134" max="5134" width="5.140625" style="17" customWidth="1"/>
    <col min="5135" max="5376" width="9.140625" style="17"/>
    <col min="5377" max="5377" width="5" style="17" customWidth="1"/>
    <col min="5378" max="5378" width="9.5703125" style="17" bestFit="1" customWidth="1"/>
    <col min="5379" max="5379" width="24.28515625" style="17" customWidth="1"/>
    <col min="5380" max="5380" width="43.28515625" style="17" customWidth="1"/>
    <col min="5381" max="5381" width="9.7109375" style="17" bestFit="1" customWidth="1"/>
    <col min="5382" max="5382" width="11.7109375" style="17" customWidth="1"/>
    <col min="5383" max="5383" width="11.28515625" style="17" bestFit="1" customWidth="1"/>
    <col min="5384" max="5384" width="10.85546875" style="17" customWidth="1"/>
    <col min="5385" max="5385" width="12.28515625" style="17" bestFit="1" customWidth="1"/>
    <col min="5386" max="5386" width="9.5703125" style="17" bestFit="1" customWidth="1"/>
    <col min="5387" max="5387" width="9.85546875" style="17" bestFit="1" customWidth="1"/>
    <col min="5388" max="5388" width="9.5703125" style="17" bestFit="1" customWidth="1"/>
    <col min="5389" max="5389" width="15" style="17" bestFit="1" customWidth="1"/>
    <col min="5390" max="5390" width="5.140625" style="17" customWidth="1"/>
    <col min="5391" max="5632" width="9.140625" style="17"/>
    <col min="5633" max="5633" width="5" style="17" customWidth="1"/>
    <col min="5634" max="5634" width="9.5703125" style="17" bestFit="1" customWidth="1"/>
    <col min="5635" max="5635" width="24.28515625" style="17" customWidth="1"/>
    <col min="5636" max="5636" width="43.28515625" style="17" customWidth="1"/>
    <col min="5637" max="5637" width="9.7109375" style="17" bestFit="1" customWidth="1"/>
    <col min="5638" max="5638" width="11.7109375" style="17" customWidth="1"/>
    <col min="5639" max="5639" width="11.28515625" style="17" bestFit="1" customWidth="1"/>
    <col min="5640" max="5640" width="10.85546875" style="17" customWidth="1"/>
    <col min="5641" max="5641" width="12.28515625" style="17" bestFit="1" customWidth="1"/>
    <col min="5642" max="5642" width="9.5703125" style="17" bestFit="1" customWidth="1"/>
    <col min="5643" max="5643" width="9.85546875" style="17" bestFit="1" customWidth="1"/>
    <col min="5644" max="5644" width="9.5703125" style="17" bestFit="1" customWidth="1"/>
    <col min="5645" max="5645" width="15" style="17" bestFit="1" customWidth="1"/>
    <col min="5646" max="5646" width="5.140625" style="17" customWidth="1"/>
    <col min="5647" max="5888" width="9.140625" style="17"/>
    <col min="5889" max="5889" width="5" style="17" customWidth="1"/>
    <col min="5890" max="5890" width="9.5703125" style="17" bestFit="1" customWidth="1"/>
    <col min="5891" max="5891" width="24.28515625" style="17" customWidth="1"/>
    <col min="5892" max="5892" width="43.28515625" style="17" customWidth="1"/>
    <col min="5893" max="5893" width="9.7109375" style="17" bestFit="1" customWidth="1"/>
    <col min="5894" max="5894" width="11.7109375" style="17" customWidth="1"/>
    <col min="5895" max="5895" width="11.28515625" style="17" bestFit="1" customWidth="1"/>
    <col min="5896" max="5896" width="10.85546875" style="17" customWidth="1"/>
    <col min="5897" max="5897" width="12.28515625" style="17" bestFit="1" customWidth="1"/>
    <col min="5898" max="5898" width="9.5703125" style="17" bestFit="1" customWidth="1"/>
    <col min="5899" max="5899" width="9.85546875" style="17" bestFit="1" customWidth="1"/>
    <col min="5900" max="5900" width="9.5703125" style="17" bestFit="1" customWidth="1"/>
    <col min="5901" max="5901" width="15" style="17" bestFit="1" customWidth="1"/>
    <col min="5902" max="5902" width="5.140625" style="17" customWidth="1"/>
    <col min="5903" max="6144" width="9.140625" style="17"/>
    <col min="6145" max="6145" width="5" style="17" customWidth="1"/>
    <col min="6146" max="6146" width="9.5703125" style="17" bestFit="1" customWidth="1"/>
    <col min="6147" max="6147" width="24.28515625" style="17" customWidth="1"/>
    <col min="6148" max="6148" width="43.28515625" style="17" customWidth="1"/>
    <col min="6149" max="6149" width="9.7109375" style="17" bestFit="1" customWidth="1"/>
    <col min="6150" max="6150" width="11.7109375" style="17" customWidth="1"/>
    <col min="6151" max="6151" width="11.28515625" style="17" bestFit="1" customWidth="1"/>
    <col min="6152" max="6152" width="10.85546875" style="17" customWidth="1"/>
    <col min="6153" max="6153" width="12.28515625" style="17" bestFit="1" customWidth="1"/>
    <col min="6154" max="6154" width="9.5703125" style="17" bestFit="1" customWidth="1"/>
    <col min="6155" max="6155" width="9.85546875" style="17" bestFit="1" customWidth="1"/>
    <col min="6156" max="6156" width="9.5703125" style="17" bestFit="1" customWidth="1"/>
    <col min="6157" max="6157" width="15" style="17" bestFit="1" customWidth="1"/>
    <col min="6158" max="6158" width="5.140625" style="17" customWidth="1"/>
    <col min="6159" max="6400" width="9.140625" style="17"/>
    <col min="6401" max="6401" width="5" style="17" customWidth="1"/>
    <col min="6402" max="6402" width="9.5703125" style="17" bestFit="1" customWidth="1"/>
    <col min="6403" max="6403" width="24.28515625" style="17" customWidth="1"/>
    <col min="6404" max="6404" width="43.28515625" style="17" customWidth="1"/>
    <col min="6405" max="6405" width="9.7109375" style="17" bestFit="1" customWidth="1"/>
    <col min="6406" max="6406" width="11.7109375" style="17" customWidth="1"/>
    <col min="6407" max="6407" width="11.28515625" style="17" bestFit="1" customWidth="1"/>
    <col min="6408" max="6408" width="10.85546875" style="17" customWidth="1"/>
    <col min="6409" max="6409" width="12.28515625" style="17" bestFit="1" customWidth="1"/>
    <col min="6410" max="6410" width="9.5703125" style="17" bestFit="1" customWidth="1"/>
    <col min="6411" max="6411" width="9.85546875" style="17" bestFit="1" customWidth="1"/>
    <col min="6412" max="6412" width="9.5703125" style="17" bestFit="1" customWidth="1"/>
    <col min="6413" max="6413" width="15" style="17" bestFit="1" customWidth="1"/>
    <col min="6414" max="6414" width="5.140625" style="17" customWidth="1"/>
    <col min="6415" max="6656" width="9.140625" style="17"/>
    <col min="6657" max="6657" width="5" style="17" customWidth="1"/>
    <col min="6658" max="6658" width="9.5703125" style="17" bestFit="1" customWidth="1"/>
    <col min="6659" max="6659" width="24.28515625" style="17" customWidth="1"/>
    <col min="6660" max="6660" width="43.28515625" style="17" customWidth="1"/>
    <col min="6661" max="6661" width="9.7109375" style="17" bestFit="1" customWidth="1"/>
    <col min="6662" max="6662" width="11.7109375" style="17" customWidth="1"/>
    <col min="6663" max="6663" width="11.28515625" style="17" bestFit="1" customWidth="1"/>
    <col min="6664" max="6664" width="10.85546875" style="17" customWidth="1"/>
    <col min="6665" max="6665" width="12.28515625" style="17" bestFit="1" customWidth="1"/>
    <col min="6666" max="6666" width="9.5703125" style="17" bestFit="1" customWidth="1"/>
    <col min="6667" max="6667" width="9.85546875" style="17" bestFit="1" customWidth="1"/>
    <col min="6668" max="6668" width="9.5703125" style="17" bestFit="1" customWidth="1"/>
    <col min="6669" max="6669" width="15" style="17" bestFit="1" customWidth="1"/>
    <col min="6670" max="6670" width="5.140625" style="17" customWidth="1"/>
    <col min="6671" max="6912" width="9.140625" style="17"/>
    <col min="6913" max="6913" width="5" style="17" customWidth="1"/>
    <col min="6914" max="6914" width="9.5703125" style="17" bestFit="1" customWidth="1"/>
    <col min="6915" max="6915" width="24.28515625" style="17" customWidth="1"/>
    <col min="6916" max="6916" width="43.28515625" style="17" customWidth="1"/>
    <col min="6917" max="6917" width="9.7109375" style="17" bestFit="1" customWidth="1"/>
    <col min="6918" max="6918" width="11.7109375" style="17" customWidth="1"/>
    <col min="6919" max="6919" width="11.28515625" style="17" bestFit="1" customWidth="1"/>
    <col min="6920" max="6920" width="10.85546875" style="17" customWidth="1"/>
    <col min="6921" max="6921" width="12.28515625" style="17" bestFit="1" customWidth="1"/>
    <col min="6922" max="6922" width="9.5703125" style="17" bestFit="1" customWidth="1"/>
    <col min="6923" max="6923" width="9.85546875" style="17" bestFit="1" customWidth="1"/>
    <col min="6924" max="6924" width="9.5703125" style="17" bestFit="1" customWidth="1"/>
    <col min="6925" max="6925" width="15" style="17" bestFit="1" customWidth="1"/>
    <col min="6926" max="6926" width="5.140625" style="17" customWidth="1"/>
    <col min="6927" max="7168" width="9.140625" style="17"/>
    <col min="7169" max="7169" width="5" style="17" customWidth="1"/>
    <col min="7170" max="7170" width="9.5703125" style="17" bestFit="1" customWidth="1"/>
    <col min="7171" max="7171" width="24.28515625" style="17" customWidth="1"/>
    <col min="7172" max="7172" width="43.28515625" style="17" customWidth="1"/>
    <col min="7173" max="7173" width="9.7109375" style="17" bestFit="1" customWidth="1"/>
    <col min="7174" max="7174" width="11.7109375" style="17" customWidth="1"/>
    <col min="7175" max="7175" width="11.28515625" style="17" bestFit="1" customWidth="1"/>
    <col min="7176" max="7176" width="10.85546875" style="17" customWidth="1"/>
    <col min="7177" max="7177" width="12.28515625" style="17" bestFit="1" customWidth="1"/>
    <col min="7178" max="7178" width="9.5703125" style="17" bestFit="1" customWidth="1"/>
    <col min="7179" max="7179" width="9.85546875" style="17" bestFit="1" customWidth="1"/>
    <col min="7180" max="7180" width="9.5703125" style="17" bestFit="1" customWidth="1"/>
    <col min="7181" max="7181" width="15" style="17" bestFit="1" customWidth="1"/>
    <col min="7182" max="7182" width="5.140625" style="17" customWidth="1"/>
    <col min="7183" max="7424" width="9.140625" style="17"/>
    <col min="7425" max="7425" width="5" style="17" customWidth="1"/>
    <col min="7426" max="7426" width="9.5703125" style="17" bestFit="1" customWidth="1"/>
    <col min="7427" max="7427" width="24.28515625" style="17" customWidth="1"/>
    <col min="7428" max="7428" width="43.28515625" style="17" customWidth="1"/>
    <col min="7429" max="7429" width="9.7109375" style="17" bestFit="1" customWidth="1"/>
    <col min="7430" max="7430" width="11.7109375" style="17" customWidth="1"/>
    <col min="7431" max="7431" width="11.28515625" style="17" bestFit="1" customWidth="1"/>
    <col min="7432" max="7432" width="10.85546875" style="17" customWidth="1"/>
    <col min="7433" max="7433" width="12.28515625" style="17" bestFit="1" customWidth="1"/>
    <col min="7434" max="7434" width="9.5703125" style="17" bestFit="1" customWidth="1"/>
    <col min="7435" max="7435" width="9.85546875" style="17" bestFit="1" customWidth="1"/>
    <col min="7436" max="7436" width="9.5703125" style="17" bestFit="1" customWidth="1"/>
    <col min="7437" max="7437" width="15" style="17" bestFit="1" customWidth="1"/>
    <col min="7438" max="7438" width="5.140625" style="17" customWidth="1"/>
    <col min="7439" max="7680" width="9.140625" style="17"/>
    <col min="7681" max="7681" width="5" style="17" customWidth="1"/>
    <col min="7682" max="7682" width="9.5703125" style="17" bestFit="1" customWidth="1"/>
    <col min="7683" max="7683" width="24.28515625" style="17" customWidth="1"/>
    <col min="7684" max="7684" width="43.28515625" style="17" customWidth="1"/>
    <col min="7685" max="7685" width="9.7109375" style="17" bestFit="1" customWidth="1"/>
    <col min="7686" max="7686" width="11.7109375" style="17" customWidth="1"/>
    <col min="7687" max="7687" width="11.28515625" style="17" bestFit="1" customWidth="1"/>
    <col min="7688" max="7688" width="10.85546875" style="17" customWidth="1"/>
    <col min="7689" max="7689" width="12.28515625" style="17" bestFit="1" customWidth="1"/>
    <col min="7690" max="7690" width="9.5703125" style="17" bestFit="1" customWidth="1"/>
    <col min="7691" max="7691" width="9.85546875" style="17" bestFit="1" customWidth="1"/>
    <col min="7692" max="7692" width="9.5703125" style="17" bestFit="1" customWidth="1"/>
    <col min="7693" max="7693" width="15" style="17" bestFit="1" customWidth="1"/>
    <col min="7694" max="7694" width="5.140625" style="17" customWidth="1"/>
    <col min="7695" max="7936" width="9.140625" style="17"/>
    <col min="7937" max="7937" width="5" style="17" customWidth="1"/>
    <col min="7938" max="7938" width="9.5703125" style="17" bestFit="1" customWidth="1"/>
    <col min="7939" max="7939" width="24.28515625" style="17" customWidth="1"/>
    <col min="7940" max="7940" width="43.28515625" style="17" customWidth="1"/>
    <col min="7941" max="7941" width="9.7109375" style="17" bestFit="1" customWidth="1"/>
    <col min="7942" max="7942" width="11.7109375" style="17" customWidth="1"/>
    <col min="7943" max="7943" width="11.28515625" style="17" bestFit="1" customWidth="1"/>
    <col min="7944" max="7944" width="10.85546875" style="17" customWidth="1"/>
    <col min="7945" max="7945" width="12.28515625" style="17" bestFit="1" customWidth="1"/>
    <col min="7946" max="7946" width="9.5703125" style="17" bestFit="1" customWidth="1"/>
    <col min="7947" max="7947" width="9.85546875" style="17" bestFit="1" customWidth="1"/>
    <col min="7948" max="7948" width="9.5703125" style="17" bestFit="1" customWidth="1"/>
    <col min="7949" max="7949" width="15" style="17" bestFit="1" customWidth="1"/>
    <col min="7950" max="7950" width="5.140625" style="17" customWidth="1"/>
    <col min="7951" max="8192" width="9.140625" style="17"/>
    <col min="8193" max="8193" width="5" style="17" customWidth="1"/>
    <col min="8194" max="8194" width="9.5703125" style="17" bestFit="1" customWidth="1"/>
    <col min="8195" max="8195" width="24.28515625" style="17" customWidth="1"/>
    <col min="8196" max="8196" width="43.28515625" style="17" customWidth="1"/>
    <col min="8197" max="8197" width="9.7109375" style="17" bestFit="1" customWidth="1"/>
    <col min="8198" max="8198" width="11.7109375" style="17" customWidth="1"/>
    <col min="8199" max="8199" width="11.28515625" style="17" bestFit="1" customWidth="1"/>
    <col min="8200" max="8200" width="10.85546875" style="17" customWidth="1"/>
    <col min="8201" max="8201" width="12.28515625" style="17" bestFit="1" customWidth="1"/>
    <col min="8202" max="8202" width="9.5703125" style="17" bestFit="1" customWidth="1"/>
    <col min="8203" max="8203" width="9.85546875" style="17" bestFit="1" customWidth="1"/>
    <col min="8204" max="8204" width="9.5703125" style="17" bestFit="1" customWidth="1"/>
    <col min="8205" max="8205" width="15" style="17" bestFit="1" customWidth="1"/>
    <col min="8206" max="8206" width="5.140625" style="17" customWidth="1"/>
    <col min="8207" max="8448" width="9.140625" style="17"/>
    <col min="8449" max="8449" width="5" style="17" customWidth="1"/>
    <col min="8450" max="8450" width="9.5703125" style="17" bestFit="1" customWidth="1"/>
    <col min="8451" max="8451" width="24.28515625" style="17" customWidth="1"/>
    <col min="8452" max="8452" width="43.28515625" style="17" customWidth="1"/>
    <col min="8453" max="8453" width="9.7109375" style="17" bestFit="1" customWidth="1"/>
    <col min="8454" max="8454" width="11.7109375" style="17" customWidth="1"/>
    <col min="8455" max="8455" width="11.28515625" style="17" bestFit="1" customWidth="1"/>
    <col min="8456" max="8456" width="10.85546875" style="17" customWidth="1"/>
    <col min="8457" max="8457" width="12.28515625" style="17" bestFit="1" customWidth="1"/>
    <col min="8458" max="8458" width="9.5703125" style="17" bestFit="1" customWidth="1"/>
    <col min="8459" max="8459" width="9.85546875" style="17" bestFit="1" customWidth="1"/>
    <col min="8460" max="8460" width="9.5703125" style="17" bestFit="1" customWidth="1"/>
    <col min="8461" max="8461" width="15" style="17" bestFit="1" customWidth="1"/>
    <col min="8462" max="8462" width="5.140625" style="17" customWidth="1"/>
    <col min="8463" max="8704" width="9.140625" style="17"/>
    <col min="8705" max="8705" width="5" style="17" customWidth="1"/>
    <col min="8706" max="8706" width="9.5703125" style="17" bestFit="1" customWidth="1"/>
    <col min="8707" max="8707" width="24.28515625" style="17" customWidth="1"/>
    <col min="8708" max="8708" width="43.28515625" style="17" customWidth="1"/>
    <col min="8709" max="8709" width="9.7109375" style="17" bestFit="1" customWidth="1"/>
    <col min="8710" max="8710" width="11.7109375" style="17" customWidth="1"/>
    <col min="8711" max="8711" width="11.28515625" style="17" bestFit="1" customWidth="1"/>
    <col min="8712" max="8712" width="10.85546875" style="17" customWidth="1"/>
    <col min="8713" max="8713" width="12.28515625" style="17" bestFit="1" customWidth="1"/>
    <col min="8714" max="8714" width="9.5703125" style="17" bestFit="1" customWidth="1"/>
    <col min="8715" max="8715" width="9.85546875" style="17" bestFit="1" customWidth="1"/>
    <col min="8716" max="8716" width="9.5703125" style="17" bestFit="1" customWidth="1"/>
    <col min="8717" max="8717" width="15" style="17" bestFit="1" customWidth="1"/>
    <col min="8718" max="8718" width="5.140625" style="17" customWidth="1"/>
    <col min="8719" max="8960" width="9.140625" style="17"/>
    <col min="8961" max="8961" width="5" style="17" customWidth="1"/>
    <col min="8962" max="8962" width="9.5703125" style="17" bestFit="1" customWidth="1"/>
    <col min="8963" max="8963" width="24.28515625" style="17" customWidth="1"/>
    <col min="8964" max="8964" width="43.28515625" style="17" customWidth="1"/>
    <col min="8965" max="8965" width="9.7109375" style="17" bestFit="1" customWidth="1"/>
    <col min="8966" max="8966" width="11.7109375" style="17" customWidth="1"/>
    <col min="8967" max="8967" width="11.28515625" style="17" bestFit="1" customWidth="1"/>
    <col min="8968" max="8968" width="10.85546875" style="17" customWidth="1"/>
    <col min="8969" max="8969" width="12.28515625" style="17" bestFit="1" customWidth="1"/>
    <col min="8970" max="8970" width="9.5703125" style="17" bestFit="1" customWidth="1"/>
    <col min="8971" max="8971" width="9.85546875" style="17" bestFit="1" customWidth="1"/>
    <col min="8972" max="8972" width="9.5703125" style="17" bestFit="1" customWidth="1"/>
    <col min="8973" max="8973" width="15" style="17" bestFit="1" customWidth="1"/>
    <col min="8974" max="8974" width="5.140625" style="17" customWidth="1"/>
    <col min="8975" max="9216" width="9.140625" style="17"/>
    <col min="9217" max="9217" width="5" style="17" customWidth="1"/>
    <col min="9218" max="9218" width="9.5703125" style="17" bestFit="1" customWidth="1"/>
    <col min="9219" max="9219" width="24.28515625" style="17" customWidth="1"/>
    <col min="9220" max="9220" width="43.28515625" style="17" customWidth="1"/>
    <col min="9221" max="9221" width="9.7109375" style="17" bestFit="1" customWidth="1"/>
    <col min="9222" max="9222" width="11.7109375" style="17" customWidth="1"/>
    <col min="9223" max="9223" width="11.28515625" style="17" bestFit="1" customWidth="1"/>
    <col min="9224" max="9224" width="10.85546875" style="17" customWidth="1"/>
    <col min="9225" max="9225" width="12.28515625" style="17" bestFit="1" customWidth="1"/>
    <col min="9226" max="9226" width="9.5703125" style="17" bestFit="1" customWidth="1"/>
    <col min="9227" max="9227" width="9.85546875" style="17" bestFit="1" customWidth="1"/>
    <col min="9228" max="9228" width="9.5703125" style="17" bestFit="1" customWidth="1"/>
    <col min="9229" max="9229" width="15" style="17" bestFit="1" customWidth="1"/>
    <col min="9230" max="9230" width="5.140625" style="17" customWidth="1"/>
    <col min="9231" max="9472" width="9.140625" style="17"/>
    <col min="9473" max="9473" width="5" style="17" customWidth="1"/>
    <col min="9474" max="9474" width="9.5703125" style="17" bestFit="1" customWidth="1"/>
    <col min="9475" max="9475" width="24.28515625" style="17" customWidth="1"/>
    <col min="9476" max="9476" width="43.28515625" style="17" customWidth="1"/>
    <col min="9477" max="9477" width="9.7109375" style="17" bestFit="1" customWidth="1"/>
    <col min="9478" max="9478" width="11.7109375" style="17" customWidth="1"/>
    <col min="9479" max="9479" width="11.28515625" style="17" bestFit="1" customWidth="1"/>
    <col min="9480" max="9480" width="10.85546875" style="17" customWidth="1"/>
    <col min="9481" max="9481" width="12.28515625" style="17" bestFit="1" customWidth="1"/>
    <col min="9482" max="9482" width="9.5703125" style="17" bestFit="1" customWidth="1"/>
    <col min="9483" max="9483" width="9.85546875" style="17" bestFit="1" customWidth="1"/>
    <col min="9484" max="9484" width="9.5703125" style="17" bestFit="1" customWidth="1"/>
    <col min="9485" max="9485" width="15" style="17" bestFit="1" customWidth="1"/>
    <col min="9486" max="9486" width="5.140625" style="17" customWidth="1"/>
    <col min="9487" max="9728" width="9.140625" style="17"/>
    <col min="9729" max="9729" width="5" style="17" customWidth="1"/>
    <col min="9730" max="9730" width="9.5703125" style="17" bestFit="1" customWidth="1"/>
    <col min="9731" max="9731" width="24.28515625" style="17" customWidth="1"/>
    <col min="9732" max="9732" width="43.28515625" style="17" customWidth="1"/>
    <col min="9733" max="9733" width="9.7109375" style="17" bestFit="1" customWidth="1"/>
    <col min="9734" max="9734" width="11.7109375" style="17" customWidth="1"/>
    <col min="9735" max="9735" width="11.28515625" style="17" bestFit="1" customWidth="1"/>
    <col min="9736" max="9736" width="10.85546875" style="17" customWidth="1"/>
    <col min="9737" max="9737" width="12.28515625" style="17" bestFit="1" customWidth="1"/>
    <col min="9738" max="9738" width="9.5703125" style="17" bestFit="1" customWidth="1"/>
    <col min="9739" max="9739" width="9.85546875" style="17" bestFit="1" customWidth="1"/>
    <col min="9740" max="9740" width="9.5703125" style="17" bestFit="1" customWidth="1"/>
    <col min="9741" max="9741" width="15" style="17" bestFit="1" customWidth="1"/>
    <col min="9742" max="9742" width="5.140625" style="17" customWidth="1"/>
    <col min="9743" max="9984" width="9.140625" style="17"/>
    <col min="9985" max="9985" width="5" style="17" customWidth="1"/>
    <col min="9986" max="9986" width="9.5703125" style="17" bestFit="1" customWidth="1"/>
    <col min="9987" max="9987" width="24.28515625" style="17" customWidth="1"/>
    <col min="9988" max="9988" width="43.28515625" style="17" customWidth="1"/>
    <col min="9989" max="9989" width="9.7109375" style="17" bestFit="1" customWidth="1"/>
    <col min="9990" max="9990" width="11.7109375" style="17" customWidth="1"/>
    <col min="9991" max="9991" width="11.28515625" style="17" bestFit="1" customWidth="1"/>
    <col min="9992" max="9992" width="10.85546875" style="17" customWidth="1"/>
    <col min="9993" max="9993" width="12.28515625" style="17" bestFit="1" customWidth="1"/>
    <col min="9994" max="9994" width="9.5703125" style="17" bestFit="1" customWidth="1"/>
    <col min="9995" max="9995" width="9.85546875" style="17" bestFit="1" customWidth="1"/>
    <col min="9996" max="9996" width="9.5703125" style="17" bestFit="1" customWidth="1"/>
    <col min="9997" max="9997" width="15" style="17" bestFit="1" customWidth="1"/>
    <col min="9998" max="9998" width="5.140625" style="17" customWidth="1"/>
    <col min="9999" max="10240" width="9.140625" style="17"/>
    <col min="10241" max="10241" width="5" style="17" customWidth="1"/>
    <col min="10242" max="10242" width="9.5703125" style="17" bestFit="1" customWidth="1"/>
    <col min="10243" max="10243" width="24.28515625" style="17" customWidth="1"/>
    <col min="10244" max="10244" width="43.28515625" style="17" customWidth="1"/>
    <col min="10245" max="10245" width="9.7109375" style="17" bestFit="1" customWidth="1"/>
    <col min="10246" max="10246" width="11.7109375" style="17" customWidth="1"/>
    <col min="10247" max="10247" width="11.28515625" style="17" bestFit="1" customWidth="1"/>
    <col min="10248" max="10248" width="10.85546875" style="17" customWidth="1"/>
    <col min="10249" max="10249" width="12.28515625" style="17" bestFit="1" customWidth="1"/>
    <col min="10250" max="10250" width="9.5703125" style="17" bestFit="1" customWidth="1"/>
    <col min="10251" max="10251" width="9.85546875" style="17" bestFit="1" customWidth="1"/>
    <col min="10252" max="10252" width="9.5703125" style="17" bestFit="1" customWidth="1"/>
    <col min="10253" max="10253" width="15" style="17" bestFit="1" customWidth="1"/>
    <col min="10254" max="10254" width="5.140625" style="17" customWidth="1"/>
    <col min="10255" max="10496" width="9.140625" style="17"/>
    <col min="10497" max="10497" width="5" style="17" customWidth="1"/>
    <col min="10498" max="10498" width="9.5703125" style="17" bestFit="1" customWidth="1"/>
    <col min="10499" max="10499" width="24.28515625" style="17" customWidth="1"/>
    <col min="10500" max="10500" width="43.28515625" style="17" customWidth="1"/>
    <col min="10501" max="10501" width="9.7109375" style="17" bestFit="1" customWidth="1"/>
    <col min="10502" max="10502" width="11.7109375" style="17" customWidth="1"/>
    <col min="10503" max="10503" width="11.28515625" style="17" bestFit="1" customWidth="1"/>
    <col min="10504" max="10504" width="10.85546875" style="17" customWidth="1"/>
    <col min="10505" max="10505" width="12.28515625" style="17" bestFit="1" customWidth="1"/>
    <col min="10506" max="10506" width="9.5703125" style="17" bestFit="1" customWidth="1"/>
    <col min="10507" max="10507" width="9.85546875" style="17" bestFit="1" customWidth="1"/>
    <col min="10508" max="10508" width="9.5703125" style="17" bestFit="1" customWidth="1"/>
    <col min="10509" max="10509" width="15" style="17" bestFit="1" customWidth="1"/>
    <col min="10510" max="10510" width="5.140625" style="17" customWidth="1"/>
    <col min="10511" max="10752" width="9.140625" style="17"/>
    <col min="10753" max="10753" width="5" style="17" customWidth="1"/>
    <col min="10754" max="10754" width="9.5703125" style="17" bestFit="1" customWidth="1"/>
    <col min="10755" max="10755" width="24.28515625" style="17" customWidth="1"/>
    <col min="10756" max="10756" width="43.28515625" style="17" customWidth="1"/>
    <col min="10757" max="10757" width="9.7109375" style="17" bestFit="1" customWidth="1"/>
    <col min="10758" max="10758" width="11.7109375" style="17" customWidth="1"/>
    <col min="10759" max="10759" width="11.28515625" style="17" bestFit="1" customWidth="1"/>
    <col min="10760" max="10760" width="10.85546875" style="17" customWidth="1"/>
    <col min="10761" max="10761" width="12.28515625" style="17" bestFit="1" customWidth="1"/>
    <col min="10762" max="10762" width="9.5703125" style="17" bestFit="1" customWidth="1"/>
    <col min="10763" max="10763" width="9.85546875" style="17" bestFit="1" customWidth="1"/>
    <col min="10764" max="10764" width="9.5703125" style="17" bestFit="1" customWidth="1"/>
    <col min="10765" max="10765" width="15" style="17" bestFit="1" customWidth="1"/>
    <col min="10766" max="10766" width="5.140625" style="17" customWidth="1"/>
    <col min="10767" max="11008" width="9.140625" style="17"/>
    <col min="11009" max="11009" width="5" style="17" customWidth="1"/>
    <col min="11010" max="11010" width="9.5703125" style="17" bestFit="1" customWidth="1"/>
    <col min="11011" max="11011" width="24.28515625" style="17" customWidth="1"/>
    <col min="11012" max="11012" width="43.28515625" style="17" customWidth="1"/>
    <col min="11013" max="11013" width="9.7109375" style="17" bestFit="1" customWidth="1"/>
    <col min="11014" max="11014" width="11.7109375" style="17" customWidth="1"/>
    <col min="11015" max="11015" width="11.28515625" style="17" bestFit="1" customWidth="1"/>
    <col min="11016" max="11016" width="10.85546875" style="17" customWidth="1"/>
    <col min="11017" max="11017" width="12.28515625" style="17" bestFit="1" customWidth="1"/>
    <col min="11018" max="11018" width="9.5703125" style="17" bestFit="1" customWidth="1"/>
    <col min="11019" max="11019" width="9.85546875" style="17" bestFit="1" customWidth="1"/>
    <col min="11020" max="11020" width="9.5703125" style="17" bestFit="1" customWidth="1"/>
    <col min="11021" max="11021" width="15" style="17" bestFit="1" customWidth="1"/>
    <col min="11022" max="11022" width="5.140625" style="17" customWidth="1"/>
    <col min="11023" max="11264" width="9.140625" style="17"/>
    <col min="11265" max="11265" width="5" style="17" customWidth="1"/>
    <col min="11266" max="11266" width="9.5703125" style="17" bestFit="1" customWidth="1"/>
    <col min="11267" max="11267" width="24.28515625" style="17" customWidth="1"/>
    <col min="11268" max="11268" width="43.28515625" style="17" customWidth="1"/>
    <col min="11269" max="11269" width="9.7109375" style="17" bestFit="1" customWidth="1"/>
    <col min="11270" max="11270" width="11.7109375" style="17" customWidth="1"/>
    <col min="11271" max="11271" width="11.28515625" style="17" bestFit="1" customWidth="1"/>
    <col min="11272" max="11272" width="10.85546875" style="17" customWidth="1"/>
    <col min="11273" max="11273" width="12.28515625" style="17" bestFit="1" customWidth="1"/>
    <col min="11274" max="11274" width="9.5703125" style="17" bestFit="1" customWidth="1"/>
    <col min="11275" max="11275" width="9.85546875" style="17" bestFit="1" customWidth="1"/>
    <col min="11276" max="11276" width="9.5703125" style="17" bestFit="1" customWidth="1"/>
    <col min="11277" max="11277" width="15" style="17" bestFit="1" customWidth="1"/>
    <col min="11278" max="11278" width="5.140625" style="17" customWidth="1"/>
    <col min="11279" max="11520" width="9.140625" style="17"/>
    <col min="11521" max="11521" width="5" style="17" customWidth="1"/>
    <col min="11522" max="11522" width="9.5703125" style="17" bestFit="1" customWidth="1"/>
    <col min="11523" max="11523" width="24.28515625" style="17" customWidth="1"/>
    <col min="11524" max="11524" width="43.28515625" style="17" customWidth="1"/>
    <col min="11525" max="11525" width="9.7109375" style="17" bestFit="1" customWidth="1"/>
    <col min="11526" max="11526" width="11.7109375" style="17" customWidth="1"/>
    <col min="11527" max="11527" width="11.28515625" style="17" bestFit="1" customWidth="1"/>
    <col min="11528" max="11528" width="10.85546875" style="17" customWidth="1"/>
    <col min="11529" max="11529" width="12.28515625" style="17" bestFit="1" customWidth="1"/>
    <col min="11530" max="11530" width="9.5703125" style="17" bestFit="1" customWidth="1"/>
    <col min="11531" max="11531" width="9.85546875" style="17" bestFit="1" customWidth="1"/>
    <col min="11532" max="11532" width="9.5703125" style="17" bestFit="1" customWidth="1"/>
    <col min="11533" max="11533" width="15" style="17" bestFit="1" customWidth="1"/>
    <col min="11534" max="11534" width="5.140625" style="17" customWidth="1"/>
    <col min="11535" max="11776" width="9.140625" style="17"/>
    <col min="11777" max="11777" width="5" style="17" customWidth="1"/>
    <col min="11778" max="11778" width="9.5703125" style="17" bestFit="1" customWidth="1"/>
    <col min="11779" max="11779" width="24.28515625" style="17" customWidth="1"/>
    <col min="11780" max="11780" width="43.28515625" style="17" customWidth="1"/>
    <col min="11781" max="11781" width="9.7109375" style="17" bestFit="1" customWidth="1"/>
    <col min="11782" max="11782" width="11.7109375" style="17" customWidth="1"/>
    <col min="11783" max="11783" width="11.28515625" style="17" bestFit="1" customWidth="1"/>
    <col min="11784" max="11784" width="10.85546875" style="17" customWidth="1"/>
    <col min="11785" max="11785" width="12.28515625" style="17" bestFit="1" customWidth="1"/>
    <col min="11786" max="11786" width="9.5703125" style="17" bestFit="1" customWidth="1"/>
    <col min="11787" max="11787" width="9.85546875" style="17" bestFit="1" customWidth="1"/>
    <col min="11788" max="11788" width="9.5703125" style="17" bestFit="1" customWidth="1"/>
    <col min="11789" max="11789" width="15" style="17" bestFit="1" customWidth="1"/>
    <col min="11790" max="11790" width="5.140625" style="17" customWidth="1"/>
    <col min="11791" max="12032" width="9.140625" style="17"/>
    <col min="12033" max="12033" width="5" style="17" customWidth="1"/>
    <col min="12034" max="12034" width="9.5703125" style="17" bestFit="1" customWidth="1"/>
    <col min="12035" max="12035" width="24.28515625" style="17" customWidth="1"/>
    <col min="12036" max="12036" width="43.28515625" style="17" customWidth="1"/>
    <col min="12037" max="12037" width="9.7109375" style="17" bestFit="1" customWidth="1"/>
    <col min="12038" max="12038" width="11.7109375" style="17" customWidth="1"/>
    <col min="12039" max="12039" width="11.28515625" style="17" bestFit="1" customWidth="1"/>
    <col min="12040" max="12040" width="10.85546875" style="17" customWidth="1"/>
    <col min="12041" max="12041" width="12.28515625" style="17" bestFit="1" customWidth="1"/>
    <col min="12042" max="12042" width="9.5703125" style="17" bestFit="1" customWidth="1"/>
    <col min="12043" max="12043" width="9.85546875" style="17" bestFit="1" customWidth="1"/>
    <col min="12044" max="12044" width="9.5703125" style="17" bestFit="1" customWidth="1"/>
    <col min="12045" max="12045" width="15" style="17" bestFit="1" customWidth="1"/>
    <col min="12046" max="12046" width="5.140625" style="17" customWidth="1"/>
    <col min="12047" max="12288" width="9.140625" style="17"/>
    <col min="12289" max="12289" width="5" style="17" customWidth="1"/>
    <col min="12290" max="12290" width="9.5703125" style="17" bestFit="1" customWidth="1"/>
    <col min="12291" max="12291" width="24.28515625" style="17" customWidth="1"/>
    <col min="12292" max="12292" width="43.28515625" style="17" customWidth="1"/>
    <col min="12293" max="12293" width="9.7109375" style="17" bestFit="1" customWidth="1"/>
    <col min="12294" max="12294" width="11.7109375" style="17" customWidth="1"/>
    <col min="12295" max="12295" width="11.28515625" style="17" bestFit="1" customWidth="1"/>
    <col min="12296" max="12296" width="10.85546875" style="17" customWidth="1"/>
    <col min="12297" max="12297" width="12.28515625" style="17" bestFit="1" customWidth="1"/>
    <col min="12298" max="12298" width="9.5703125" style="17" bestFit="1" customWidth="1"/>
    <col min="12299" max="12299" width="9.85546875" style="17" bestFit="1" customWidth="1"/>
    <col min="12300" max="12300" width="9.5703125" style="17" bestFit="1" customWidth="1"/>
    <col min="12301" max="12301" width="15" style="17" bestFit="1" customWidth="1"/>
    <col min="12302" max="12302" width="5.140625" style="17" customWidth="1"/>
    <col min="12303" max="12544" width="9.140625" style="17"/>
    <col min="12545" max="12545" width="5" style="17" customWidth="1"/>
    <col min="12546" max="12546" width="9.5703125" style="17" bestFit="1" customWidth="1"/>
    <col min="12547" max="12547" width="24.28515625" style="17" customWidth="1"/>
    <col min="12548" max="12548" width="43.28515625" style="17" customWidth="1"/>
    <col min="12549" max="12549" width="9.7109375" style="17" bestFit="1" customWidth="1"/>
    <col min="12550" max="12550" width="11.7109375" style="17" customWidth="1"/>
    <col min="12551" max="12551" width="11.28515625" style="17" bestFit="1" customWidth="1"/>
    <col min="12552" max="12552" width="10.85546875" style="17" customWidth="1"/>
    <col min="12553" max="12553" width="12.28515625" style="17" bestFit="1" customWidth="1"/>
    <col min="12554" max="12554" width="9.5703125" style="17" bestFit="1" customWidth="1"/>
    <col min="12555" max="12555" width="9.85546875" style="17" bestFit="1" customWidth="1"/>
    <col min="12556" max="12556" width="9.5703125" style="17" bestFit="1" customWidth="1"/>
    <col min="12557" max="12557" width="15" style="17" bestFit="1" customWidth="1"/>
    <col min="12558" max="12558" width="5.140625" style="17" customWidth="1"/>
    <col min="12559" max="12800" width="9.140625" style="17"/>
    <col min="12801" max="12801" width="5" style="17" customWidth="1"/>
    <col min="12802" max="12802" width="9.5703125" style="17" bestFit="1" customWidth="1"/>
    <col min="12803" max="12803" width="24.28515625" style="17" customWidth="1"/>
    <col min="12804" max="12804" width="43.28515625" style="17" customWidth="1"/>
    <col min="12805" max="12805" width="9.7109375" style="17" bestFit="1" customWidth="1"/>
    <col min="12806" max="12806" width="11.7109375" style="17" customWidth="1"/>
    <col min="12807" max="12807" width="11.28515625" style="17" bestFit="1" customWidth="1"/>
    <col min="12808" max="12808" width="10.85546875" style="17" customWidth="1"/>
    <col min="12809" max="12809" width="12.28515625" style="17" bestFit="1" customWidth="1"/>
    <col min="12810" max="12810" width="9.5703125" style="17" bestFit="1" customWidth="1"/>
    <col min="12811" max="12811" width="9.85546875" style="17" bestFit="1" customWidth="1"/>
    <col min="12812" max="12812" width="9.5703125" style="17" bestFit="1" customWidth="1"/>
    <col min="12813" max="12813" width="15" style="17" bestFit="1" customWidth="1"/>
    <col min="12814" max="12814" width="5.140625" style="17" customWidth="1"/>
    <col min="12815" max="13056" width="9.140625" style="17"/>
    <col min="13057" max="13057" width="5" style="17" customWidth="1"/>
    <col min="13058" max="13058" width="9.5703125" style="17" bestFit="1" customWidth="1"/>
    <col min="13059" max="13059" width="24.28515625" style="17" customWidth="1"/>
    <col min="13060" max="13060" width="43.28515625" style="17" customWidth="1"/>
    <col min="13061" max="13061" width="9.7109375" style="17" bestFit="1" customWidth="1"/>
    <col min="13062" max="13062" width="11.7109375" style="17" customWidth="1"/>
    <col min="13063" max="13063" width="11.28515625" style="17" bestFit="1" customWidth="1"/>
    <col min="13064" max="13064" width="10.85546875" style="17" customWidth="1"/>
    <col min="13065" max="13065" width="12.28515625" style="17" bestFit="1" customWidth="1"/>
    <col min="13066" max="13066" width="9.5703125" style="17" bestFit="1" customWidth="1"/>
    <col min="13067" max="13067" width="9.85546875" style="17" bestFit="1" customWidth="1"/>
    <col min="13068" max="13068" width="9.5703125" style="17" bestFit="1" customWidth="1"/>
    <col min="13069" max="13069" width="15" style="17" bestFit="1" customWidth="1"/>
    <col min="13070" max="13070" width="5.140625" style="17" customWidth="1"/>
    <col min="13071" max="13312" width="9.140625" style="17"/>
    <col min="13313" max="13313" width="5" style="17" customWidth="1"/>
    <col min="13314" max="13314" width="9.5703125" style="17" bestFit="1" customWidth="1"/>
    <col min="13315" max="13315" width="24.28515625" style="17" customWidth="1"/>
    <col min="13316" max="13316" width="43.28515625" style="17" customWidth="1"/>
    <col min="13317" max="13317" width="9.7109375" style="17" bestFit="1" customWidth="1"/>
    <col min="13318" max="13318" width="11.7109375" style="17" customWidth="1"/>
    <col min="13319" max="13319" width="11.28515625" style="17" bestFit="1" customWidth="1"/>
    <col min="13320" max="13320" width="10.85546875" style="17" customWidth="1"/>
    <col min="13321" max="13321" width="12.28515625" style="17" bestFit="1" customWidth="1"/>
    <col min="13322" max="13322" width="9.5703125" style="17" bestFit="1" customWidth="1"/>
    <col min="13323" max="13323" width="9.85546875" style="17" bestFit="1" customWidth="1"/>
    <col min="13324" max="13324" width="9.5703125" style="17" bestFit="1" customWidth="1"/>
    <col min="13325" max="13325" width="15" style="17" bestFit="1" customWidth="1"/>
    <col min="13326" max="13326" width="5.140625" style="17" customWidth="1"/>
    <col min="13327" max="13568" width="9.140625" style="17"/>
    <col min="13569" max="13569" width="5" style="17" customWidth="1"/>
    <col min="13570" max="13570" width="9.5703125" style="17" bestFit="1" customWidth="1"/>
    <col min="13571" max="13571" width="24.28515625" style="17" customWidth="1"/>
    <col min="13572" max="13572" width="43.28515625" style="17" customWidth="1"/>
    <col min="13573" max="13573" width="9.7109375" style="17" bestFit="1" customWidth="1"/>
    <col min="13574" max="13574" width="11.7109375" style="17" customWidth="1"/>
    <col min="13575" max="13575" width="11.28515625" style="17" bestFit="1" customWidth="1"/>
    <col min="13576" max="13576" width="10.85546875" style="17" customWidth="1"/>
    <col min="13577" max="13577" width="12.28515625" style="17" bestFit="1" customWidth="1"/>
    <col min="13578" max="13578" width="9.5703125" style="17" bestFit="1" customWidth="1"/>
    <col min="13579" max="13579" width="9.85546875" style="17" bestFit="1" customWidth="1"/>
    <col min="13580" max="13580" width="9.5703125" style="17" bestFit="1" customWidth="1"/>
    <col min="13581" max="13581" width="15" style="17" bestFit="1" customWidth="1"/>
    <col min="13582" max="13582" width="5.140625" style="17" customWidth="1"/>
    <col min="13583" max="13824" width="9.140625" style="17"/>
    <col min="13825" max="13825" width="5" style="17" customWidth="1"/>
    <col min="13826" max="13826" width="9.5703125" style="17" bestFit="1" customWidth="1"/>
    <col min="13827" max="13827" width="24.28515625" style="17" customWidth="1"/>
    <col min="13828" max="13828" width="43.28515625" style="17" customWidth="1"/>
    <col min="13829" max="13829" width="9.7109375" style="17" bestFit="1" customWidth="1"/>
    <col min="13830" max="13830" width="11.7109375" style="17" customWidth="1"/>
    <col min="13831" max="13831" width="11.28515625" style="17" bestFit="1" customWidth="1"/>
    <col min="13832" max="13832" width="10.85546875" style="17" customWidth="1"/>
    <col min="13833" max="13833" width="12.28515625" style="17" bestFit="1" customWidth="1"/>
    <col min="13834" max="13834" width="9.5703125" style="17" bestFit="1" customWidth="1"/>
    <col min="13835" max="13835" width="9.85546875" style="17" bestFit="1" customWidth="1"/>
    <col min="13836" max="13836" width="9.5703125" style="17" bestFit="1" customWidth="1"/>
    <col min="13837" max="13837" width="15" style="17" bestFit="1" customWidth="1"/>
    <col min="13838" max="13838" width="5.140625" style="17" customWidth="1"/>
    <col min="13839" max="14080" width="9.140625" style="17"/>
    <col min="14081" max="14081" width="5" style="17" customWidth="1"/>
    <col min="14082" max="14082" width="9.5703125" style="17" bestFit="1" customWidth="1"/>
    <col min="14083" max="14083" width="24.28515625" style="17" customWidth="1"/>
    <col min="14084" max="14084" width="43.28515625" style="17" customWidth="1"/>
    <col min="14085" max="14085" width="9.7109375" style="17" bestFit="1" customWidth="1"/>
    <col min="14086" max="14086" width="11.7109375" style="17" customWidth="1"/>
    <col min="14087" max="14087" width="11.28515625" style="17" bestFit="1" customWidth="1"/>
    <col min="14088" max="14088" width="10.85546875" style="17" customWidth="1"/>
    <col min="14089" max="14089" width="12.28515625" style="17" bestFit="1" customWidth="1"/>
    <col min="14090" max="14090" width="9.5703125" style="17" bestFit="1" customWidth="1"/>
    <col min="14091" max="14091" width="9.85546875" style="17" bestFit="1" customWidth="1"/>
    <col min="14092" max="14092" width="9.5703125" style="17" bestFit="1" customWidth="1"/>
    <col min="14093" max="14093" width="15" style="17" bestFit="1" customWidth="1"/>
    <col min="14094" max="14094" width="5.140625" style="17" customWidth="1"/>
    <col min="14095" max="14336" width="9.140625" style="17"/>
    <col min="14337" max="14337" width="5" style="17" customWidth="1"/>
    <col min="14338" max="14338" width="9.5703125" style="17" bestFit="1" customWidth="1"/>
    <col min="14339" max="14339" width="24.28515625" style="17" customWidth="1"/>
    <col min="14340" max="14340" width="43.28515625" style="17" customWidth="1"/>
    <col min="14341" max="14341" width="9.7109375" style="17" bestFit="1" customWidth="1"/>
    <col min="14342" max="14342" width="11.7109375" style="17" customWidth="1"/>
    <col min="14343" max="14343" width="11.28515625" style="17" bestFit="1" customWidth="1"/>
    <col min="14344" max="14344" width="10.85546875" style="17" customWidth="1"/>
    <col min="14345" max="14345" width="12.28515625" style="17" bestFit="1" customWidth="1"/>
    <col min="14346" max="14346" width="9.5703125" style="17" bestFit="1" customWidth="1"/>
    <col min="14347" max="14347" width="9.85546875" style="17" bestFit="1" customWidth="1"/>
    <col min="14348" max="14348" width="9.5703125" style="17" bestFit="1" customWidth="1"/>
    <col min="14349" max="14349" width="15" style="17" bestFit="1" customWidth="1"/>
    <col min="14350" max="14350" width="5.140625" style="17" customWidth="1"/>
    <col min="14351" max="14592" width="9.140625" style="17"/>
    <col min="14593" max="14593" width="5" style="17" customWidth="1"/>
    <col min="14594" max="14594" width="9.5703125" style="17" bestFit="1" customWidth="1"/>
    <col min="14595" max="14595" width="24.28515625" style="17" customWidth="1"/>
    <col min="14596" max="14596" width="43.28515625" style="17" customWidth="1"/>
    <col min="14597" max="14597" width="9.7109375" style="17" bestFit="1" customWidth="1"/>
    <col min="14598" max="14598" width="11.7109375" style="17" customWidth="1"/>
    <col min="14599" max="14599" width="11.28515625" style="17" bestFit="1" customWidth="1"/>
    <col min="14600" max="14600" width="10.85546875" style="17" customWidth="1"/>
    <col min="14601" max="14601" width="12.28515625" style="17" bestFit="1" customWidth="1"/>
    <col min="14602" max="14602" width="9.5703125" style="17" bestFit="1" customWidth="1"/>
    <col min="14603" max="14603" width="9.85546875" style="17" bestFit="1" customWidth="1"/>
    <col min="14604" max="14604" width="9.5703125" style="17" bestFit="1" customWidth="1"/>
    <col min="14605" max="14605" width="15" style="17" bestFit="1" customWidth="1"/>
    <col min="14606" max="14606" width="5.140625" style="17" customWidth="1"/>
    <col min="14607" max="14848" width="9.140625" style="17"/>
    <col min="14849" max="14849" width="5" style="17" customWidth="1"/>
    <col min="14850" max="14850" width="9.5703125" style="17" bestFit="1" customWidth="1"/>
    <col min="14851" max="14851" width="24.28515625" style="17" customWidth="1"/>
    <col min="14852" max="14852" width="43.28515625" style="17" customWidth="1"/>
    <col min="14853" max="14853" width="9.7109375" style="17" bestFit="1" customWidth="1"/>
    <col min="14854" max="14854" width="11.7109375" style="17" customWidth="1"/>
    <col min="14855" max="14855" width="11.28515625" style="17" bestFit="1" customWidth="1"/>
    <col min="14856" max="14856" width="10.85546875" style="17" customWidth="1"/>
    <col min="14857" max="14857" width="12.28515625" style="17" bestFit="1" customWidth="1"/>
    <col min="14858" max="14858" width="9.5703125" style="17" bestFit="1" customWidth="1"/>
    <col min="14859" max="14859" width="9.85546875" style="17" bestFit="1" customWidth="1"/>
    <col min="14860" max="14860" width="9.5703125" style="17" bestFit="1" customWidth="1"/>
    <col min="14861" max="14861" width="15" style="17" bestFit="1" customWidth="1"/>
    <col min="14862" max="14862" width="5.140625" style="17" customWidth="1"/>
    <col min="14863" max="15104" width="9.140625" style="17"/>
    <col min="15105" max="15105" width="5" style="17" customWidth="1"/>
    <col min="15106" max="15106" width="9.5703125" style="17" bestFit="1" customWidth="1"/>
    <col min="15107" max="15107" width="24.28515625" style="17" customWidth="1"/>
    <col min="15108" max="15108" width="43.28515625" style="17" customWidth="1"/>
    <col min="15109" max="15109" width="9.7109375" style="17" bestFit="1" customWidth="1"/>
    <col min="15110" max="15110" width="11.7109375" style="17" customWidth="1"/>
    <col min="15111" max="15111" width="11.28515625" style="17" bestFit="1" customWidth="1"/>
    <col min="15112" max="15112" width="10.85546875" style="17" customWidth="1"/>
    <col min="15113" max="15113" width="12.28515625" style="17" bestFit="1" customWidth="1"/>
    <col min="15114" max="15114" width="9.5703125" style="17" bestFit="1" customWidth="1"/>
    <col min="15115" max="15115" width="9.85546875" style="17" bestFit="1" customWidth="1"/>
    <col min="15116" max="15116" width="9.5703125" style="17" bestFit="1" customWidth="1"/>
    <col min="15117" max="15117" width="15" style="17" bestFit="1" customWidth="1"/>
    <col min="15118" max="15118" width="5.140625" style="17" customWidth="1"/>
    <col min="15119" max="15360" width="9.140625" style="17"/>
    <col min="15361" max="15361" width="5" style="17" customWidth="1"/>
    <col min="15362" max="15362" width="9.5703125" style="17" bestFit="1" customWidth="1"/>
    <col min="15363" max="15363" width="24.28515625" style="17" customWidth="1"/>
    <col min="15364" max="15364" width="43.28515625" style="17" customWidth="1"/>
    <col min="15365" max="15365" width="9.7109375" style="17" bestFit="1" customWidth="1"/>
    <col min="15366" max="15366" width="11.7109375" style="17" customWidth="1"/>
    <col min="15367" max="15367" width="11.28515625" style="17" bestFit="1" customWidth="1"/>
    <col min="15368" max="15368" width="10.85546875" style="17" customWidth="1"/>
    <col min="15369" max="15369" width="12.28515625" style="17" bestFit="1" customWidth="1"/>
    <col min="15370" max="15370" width="9.5703125" style="17" bestFit="1" customWidth="1"/>
    <col min="15371" max="15371" width="9.85546875" style="17" bestFit="1" customWidth="1"/>
    <col min="15372" max="15372" width="9.5703125" style="17" bestFit="1" customWidth="1"/>
    <col min="15373" max="15373" width="15" style="17" bestFit="1" customWidth="1"/>
    <col min="15374" max="15374" width="5.140625" style="17" customWidth="1"/>
    <col min="15375" max="15616" width="9.140625" style="17"/>
    <col min="15617" max="15617" width="5" style="17" customWidth="1"/>
    <col min="15618" max="15618" width="9.5703125" style="17" bestFit="1" customWidth="1"/>
    <col min="15619" max="15619" width="24.28515625" style="17" customWidth="1"/>
    <col min="15620" max="15620" width="43.28515625" style="17" customWidth="1"/>
    <col min="15621" max="15621" width="9.7109375" style="17" bestFit="1" customWidth="1"/>
    <col min="15622" max="15622" width="11.7109375" style="17" customWidth="1"/>
    <col min="15623" max="15623" width="11.28515625" style="17" bestFit="1" customWidth="1"/>
    <col min="15624" max="15624" width="10.85546875" style="17" customWidth="1"/>
    <col min="15625" max="15625" width="12.28515625" style="17" bestFit="1" customWidth="1"/>
    <col min="15626" max="15626" width="9.5703125" style="17" bestFit="1" customWidth="1"/>
    <col min="15627" max="15627" width="9.85546875" style="17" bestFit="1" customWidth="1"/>
    <col min="15628" max="15628" width="9.5703125" style="17" bestFit="1" customWidth="1"/>
    <col min="15629" max="15629" width="15" style="17" bestFit="1" customWidth="1"/>
    <col min="15630" max="15630" width="5.140625" style="17" customWidth="1"/>
    <col min="15631" max="15872" width="9.140625" style="17"/>
    <col min="15873" max="15873" width="5" style="17" customWidth="1"/>
    <col min="15874" max="15874" width="9.5703125" style="17" bestFit="1" customWidth="1"/>
    <col min="15875" max="15875" width="24.28515625" style="17" customWidth="1"/>
    <col min="15876" max="15876" width="43.28515625" style="17" customWidth="1"/>
    <col min="15877" max="15877" width="9.7109375" style="17" bestFit="1" customWidth="1"/>
    <col min="15878" max="15878" width="11.7109375" style="17" customWidth="1"/>
    <col min="15879" max="15879" width="11.28515625" style="17" bestFit="1" customWidth="1"/>
    <col min="15880" max="15880" width="10.85546875" style="17" customWidth="1"/>
    <col min="15881" max="15881" width="12.28515625" style="17" bestFit="1" customWidth="1"/>
    <col min="15882" max="15882" width="9.5703125" style="17" bestFit="1" customWidth="1"/>
    <col min="15883" max="15883" width="9.85546875" style="17" bestFit="1" customWidth="1"/>
    <col min="15884" max="15884" width="9.5703125" style="17" bestFit="1" customWidth="1"/>
    <col min="15885" max="15885" width="15" style="17" bestFit="1" customWidth="1"/>
    <col min="15886" max="15886" width="5.140625" style="17" customWidth="1"/>
    <col min="15887" max="16128" width="9.140625" style="17"/>
    <col min="16129" max="16129" width="5" style="17" customWidth="1"/>
    <col min="16130" max="16130" width="9.5703125" style="17" bestFit="1" customWidth="1"/>
    <col min="16131" max="16131" width="24.28515625" style="17" customWidth="1"/>
    <col min="16132" max="16132" width="43.28515625" style="17" customWidth="1"/>
    <col min="16133" max="16133" width="9.7109375" style="17" bestFit="1" customWidth="1"/>
    <col min="16134" max="16134" width="11.7109375" style="17" customWidth="1"/>
    <col min="16135" max="16135" width="11.28515625" style="17" bestFit="1" customWidth="1"/>
    <col min="16136" max="16136" width="10.85546875" style="17" customWidth="1"/>
    <col min="16137" max="16137" width="12.28515625" style="17" bestFit="1" customWidth="1"/>
    <col min="16138" max="16138" width="9.5703125" style="17" bestFit="1" customWidth="1"/>
    <col min="16139" max="16139" width="9.85546875" style="17" bestFit="1" customWidth="1"/>
    <col min="16140" max="16140" width="9.5703125" style="17" bestFit="1" customWidth="1"/>
    <col min="16141" max="16141" width="15" style="17" bestFit="1" customWidth="1"/>
    <col min="16142" max="16142" width="5.140625" style="17" customWidth="1"/>
    <col min="16143" max="16384" width="9.140625" style="17"/>
  </cols>
  <sheetData>
    <row r="1" spans="1:14" ht="28.5" customHeight="1">
      <c r="A1" s="165"/>
      <c r="B1" s="165"/>
      <c r="C1" s="165"/>
      <c r="D1" s="165"/>
      <c r="E1" s="165"/>
      <c r="F1" s="165"/>
      <c r="G1" s="165"/>
      <c r="H1" s="165"/>
      <c r="I1" s="165"/>
      <c r="J1" s="165"/>
      <c r="K1" s="165"/>
      <c r="L1" s="165"/>
      <c r="M1" s="165"/>
    </row>
    <row r="2" spans="1:14" ht="27.75" customHeight="1">
      <c r="A2" s="165"/>
      <c r="B2" s="165"/>
      <c r="C2" s="165"/>
      <c r="D2" s="165"/>
      <c r="E2" s="165"/>
      <c r="F2" s="165"/>
      <c r="G2" s="165"/>
      <c r="H2" s="165"/>
      <c r="I2" s="165"/>
      <c r="J2" s="165"/>
      <c r="K2" s="165"/>
      <c r="L2" s="165"/>
      <c r="M2" s="165"/>
    </row>
    <row r="3" spans="1:14" ht="39.75" customHeight="1">
      <c r="A3" s="214"/>
      <c r="B3" s="310" t="s">
        <v>300</v>
      </c>
      <c r="C3" s="310"/>
      <c r="D3" s="310"/>
      <c r="E3" s="310"/>
      <c r="F3" s="310"/>
      <c r="G3" s="310"/>
      <c r="H3" s="310"/>
      <c r="I3" s="310"/>
      <c r="J3" s="310"/>
      <c r="K3" s="310"/>
      <c r="L3" s="310"/>
      <c r="M3" s="310"/>
      <c r="N3" s="18"/>
    </row>
    <row r="4" spans="1:14" ht="23.25" customHeight="1">
      <c r="A4" s="214"/>
      <c r="B4" s="313" t="s">
        <v>266</v>
      </c>
      <c r="C4" s="313"/>
      <c r="D4" s="313"/>
      <c r="E4" s="313"/>
      <c r="F4" s="313"/>
      <c r="G4" s="313"/>
      <c r="H4" s="313"/>
      <c r="I4" s="313"/>
      <c r="J4" s="313"/>
      <c r="K4" s="313"/>
      <c r="L4" s="313"/>
      <c r="M4" s="313"/>
      <c r="N4" s="18"/>
    </row>
    <row r="5" spans="1:14" ht="43.5" customHeight="1">
      <c r="A5" s="214"/>
      <c r="B5" s="314" t="s">
        <v>301</v>
      </c>
      <c r="C5" s="314"/>
      <c r="D5" s="314"/>
      <c r="E5" s="314"/>
      <c r="F5" s="314"/>
      <c r="G5" s="314"/>
      <c r="H5" s="314"/>
      <c r="I5" s="314"/>
      <c r="J5" s="314"/>
      <c r="K5" s="314"/>
      <c r="L5" s="314"/>
      <c r="M5" s="314"/>
      <c r="N5" s="18"/>
    </row>
    <row r="6" spans="1:14" ht="18.75" customHeight="1">
      <c r="A6" s="214"/>
      <c r="B6" s="315" t="s">
        <v>260</v>
      </c>
      <c r="C6" s="315"/>
      <c r="D6" s="315"/>
      <c r="E6" s="315"/>
      <c r="F6" s="315"/>
      <c r="G6" s="315"/>
      <c r="H6" s="315"/>
      <c r="I6" s="315"/>
      <c r="J6" s="315"/>
      <c r="K6" s="315"/>
      <c r="L6" s="315"/>
      <c r="M6" s="315"/>
      <c r="N6" s="18"/>
    </row>
    <row r="7" spans="1:14" ht="15">
      <c r="A7" s="214"/>
      <c r="B7" s="316" t="s">
        <v>28</v>
      </c>
      <c r="C7" s="317" t="s">
        <v>29</v>
      </c>
      <c r="D7" s="317"/>
      <c r="E7" s="318" t="s">
        <v>30</v>
      </c>
      <c r="F7" s="318"/>
      <c r="G7" s="318"/>
      <c r="H7" s="318"/>
      <c r="I7" s="318"/>
      <c r="J7" s="318" t="s">
        <v>31</v>
      </c>
      <c r="K7" s="318"/>
      <c r="L7" s="318"/>
      <c r="M7" s="318"/>
      <c r="N7" s="18"/>
    </row>
    <row r="8" spans="1:14" ht="25.5">
      <c r="A8" s="214"/>
      <c r="B8" s="316"/>
      <c r="C8" s="317"/>
      <c r="D8" s="317"/>
      <c r="E8" s="215" t="s">
        <v>32</v>
      </c>
      <c r="F8" s="216" t="s">
        <v>33</v>
      </c>
      <c r="G8" s="216" t="s">
        <v>34</v>
      </c>
      <c r="H8" s="216" t="s">
        <v>35</v>
      </c>
      <c r="I8" s="216" t="s">
        <v>36</v>
      </c>
      <c r="J8" s="216" t="s">
        <v>32</v>
      </c>
      <c r="K8" s="216" t="s">
        <v>33</v>
      </c>
      <c r="L8" s="216" t="s">
        <v>37</v>
      </c>
      <c r="M8" s="216" t="s">
        <v>38</v>
      </c>
      <c r="N8" s="18"/>
    </row>
    <row r="9" spans="1:14" ht="69" customHeight="1">
      <c r="A9" s="214"/>
      <c r="B9" s="217">
        <v>1</v>
      </c>
      <c r="C9" s="301" t="s">
        <v>26</v>
      </c>
      <c r="D9" s="302"/>
      <c r="E9" s="218"/>
      <c r="F9" s="218"/>
      <c r="G9" s="218"/>
      <c r="H9" s="218"/>
      <c r="I9" s="219"/>
      <c r="J9" s="220"/>
      <c r="K9" s="220"/>
      <c r="L9" s="220"/>
      <c r="M9" s="220"/>
      <c r="N9" s="18"/>
    </row>
    <row r="10" spans="1:14" ht="15">
      <c r="A10" s="214"/>
      <c r="B10" s="221"/>
      <c r="C10" s="301" t="s">
        <v>39</v>
      </c>
      <c r="D10" s="302"/>
      <c r="E10" s="222">
        <v>2</v>
      </c>
      <c r="F10" s="222">
        <v>13.125</v>
      </c>
      <c r="G10" s="222">
        <v>2</v>
      </c>
      <c r="H10" s="221">
        <v>1.25</v>
      </c>
      <c r="I10" s="223">
        <f t="shared" ref="I10:I16" si="0">E10*F10*G10*H10</f>
        <v>65.625</v>
      </c>
      <c r="J10" s="224"/>
      <c r="K10" s="224"/>
      <c r="L10" s="224"/>
      <c r="M10" s="224"/>
      <c r="N10" s="18"/>
    </row>
    <row r="11" spans="1:14" ht="15">
      <c r="A11" s="214"/>
      <c r="B11" s="221"/>
      <c r="C11" s="301" t="s">
        <v>40</v>
      </c>
      <c r="D11" s="302"/>
      <c r="E11" s="222">
        <v>2</v>
      </c>
      <c r="F11" s="222">
        <v>8.75</v>
      </c>
      <c r="G11" s="222">
        <v>2</v>
      </c>
      <c r="H11" s="221">
        <v>1.25</v>
      </c>
      <c r="I11" s="223">
        <f t="shared" si="0"/>
        <v>43.75</v>
      </c>
      <c r="J11" s="224"/>
      <c r="K11" s="224"/>
      <c r="L11" s="224"/>
      <c r="M11" s="224"/>
      <c r="N11" s="18"/>
    </row>
    <row r="12" spans="1:14" ht="15">
      <c r="A12" s="214"/>
      <c r="B12" s="221"/>
      <c r="C12" s="301" t="s">
        <v>99</v>
      </c>
      <c r="D12" s="302"/>
      <c r="E12" s="222">
        <v>1</v>
      </c>
      <c r="F12" s="222">
        <v>4.75</v>
      </c>
      <c r="G12" s="222">
        <v>1</v>
      </c>
      <c r="H12" s="221">
        <v>0.25</v>
      </c>
      <c r="I12" s="223">
        <f t="shared" si="0"/>
        <v>1.1875</v>
      </c>
      <c r="J12" s="224"/>
      <c r="K12" s="224"/>
      <c r="L12" s="224"/>
      <c r="M12" s="224"/>
      <c r="N12" s="18"/>
    </row>
    <row r="13" spans="1:14" ht="15">
      <c r="A13" s="214"/>
      <c r="B13" s="221"/>
      <c r="C13" s="301" t="s">
        <v>100</v>
      </c>
      <c r="D13" s="302"/>
      <c r="E13" s="222">
        <v>1</v>
      </c>
      <c r="F13" s="222">
        <v>12.5</v>
      </c>
      <c r="G13" s="222">
        <v>1</v>
      </c>
      <c r="H13" s="221">
        <v>0.25</v>
      </c>
      <c r="I13" s="223">
        <f t="shared" si="0"/>
        <v>3.125</v>
      </c>
      <c r="J13" s="224"/>
      <c r="K13" s="224"/>
      <c r="L13" s="224"/>
      <c r="M13" s="224"/>
      <c r="N13" s="18"/>
    </row>
    <row r="14" spans="1:14" ht="15">
      <c r="A14" s="214"/>
      <c r="B14" s="221"/>
      <c r="C14" s="301" t="s">
        <v>100</v>
      </c>
      <c r="D14" s="302"/>
      <c r="E14" s="222">
        <v>1</v>
      </c>
      <c r="F14" s="222">
        <v>18.53</v>
      </c>
      <c r="G14" s="222">
        <v>1</v>
      </c>
      <c r="H14" s="221">
        <v>0.25</v>
      </c>
      <c r="I14" s="223">
        <f t="shared" si="0"/>
        <v>4.6325000000000003</v>
      </c>
      <c r="J14" s="224"/>
      <c r="K14" s="224"/>
      <c r="L14" s="224"/>
      <c r="M14" s="224"/>
      <c r="N14" s="18"/>
    </row>
    <row r="15" spans="1:14" ht="15">
      <c r="A15" s="214"/>
      <c r="B15" s="221"/>
      <c r="C15" s="301" t="s">
        <v>277</v>
      </c>
      <c r="D15" s="302"/>
      <c r="E15" s="222">
        <v>1</v>
      </c>
      <c r="F15" s="222">
        <f>1/2</f>
        <v>0.5</v>
      </c>
      <c r="G15" s="222">
        <v>19</v>
      </c>
      <c r="H15" s="225">
        <f>8/12</f>
        <v>0.66666666666666663</v>
      </c>
      <c r="I15" s="223">
        <f t="shared" si="0"/>
        <v>6.333333333333333</v>
      </c>
      <c r="J15" s="224"/>
      <c r="K15" s="224"/>
      <c r="L15" s="224"/>
      <c r="M15" s="224"/>
      <c r="N15" s="18"/>
    </row>
    <row r="16" spans="1:14" ht="15">
      <c r="A16" s="214"/>
      <c r="B16" s="221"/>
      <c r="C16" s="301" t="s">
        <v>276</v>
      </c>
      <c r="D16" s="302"/>
      <c r="E16" s="222">
        <v>1</v>
      </c>
      <c r="F16" s="222">
        <v>25</v>
      </c>
      <c r="G16" s="222">
        <v>1</v>
      </c>
      <c r="H16" s="225">
        <v>1</v>
      </c>
      <c r="I16" s="223">
        <f t="shared" si="0"/>
        <v>25</v>
      </c>
      <c r="J16" s="224"/>
      <c r="K16" s="224"/>
      <c r="L16" s="224"/>
      <c r="M16" s="224"/>
      <c r="N16" s="18"/>
    </row>
    <row r="17" spans="1:14" ht="15.75" customHeight="1">
      <c r="A17" s="214"/>
      <c r="B17" s="221"/>
      <c r="C17" s="297" t="s">
        <v>41</v>
      </c>
      <c r="D17" s="298"/>
      <c r="E17" s="220"/>
      <c r="F17" s="226"/>
      <c r="G17" s="226"/>
      <c r="H17" s="226"/>
      <c r="I17" s="227">
        <f>SUM(I10:I16)</f>
        <v>149.65333333333331</v>
      </c>
      <c r="J17" s="220"/>
      <c r="K17" s="220"/>
      <c r="L17" s="220"/>
      <c r="M17" s="220"/>
      <c r="N17" s="18"/>
    </row>
    <row r="18" spans="1:14" ht="47.25" customHeight="1">
      <c r="A18" s="214"/>
      <c r="B18" s="217">
        <v>2</v>
      </c>
      <c r="C18" s="305" t="s">
        <v>184</v>
      </c>
      <c r="D18" s="306"/>
      <c r="E18" s="220"/>
      <c r="F18" s="226"/>
      <c r="G18" s="226"/>
      <c r="H18" s="226"/>
      <c r="I18" s="199"/>
      <c r="J18" s="220"/>
      <c r="K18" s="220"/>
      <c r="L18" s="220"/>
      <c r="M18" s="220"/>
      <c r="N18" s="18"/>
    </row>
    <row r="19" spans="1:14" ht="15.75" customHeight="1">
      <c r="A19" s="214"/>
      <c r="B19" s="221"/>
      <c r="C19" s="301" t="s">
        <v>39</v>
      </c>
      <c r="D19" s="302"/>
      <c r="E19" s="222">
        <v>2</v>
      </c>
      <c r="F19" s="222">
        <v>13.125</v>
      </c>
      <c r="G19" s="222">
        <v>2</v>
      </c>
      <c r="H19" s="221">
        <v>0.25</v>
      </c>
      <c r="I19" s="223">
        <f>E19*F19*G19*H19</f>
        <v>13.125</v>
      </c>
      <c r="J19" s="220"/>
      <c r="K19" s="220"/>
      <c r="L19" s="220"/>
      <c r="M19" s="220"/>
      <c r="N19" s="18"/>
    </row>
    <row r="20" spans="1:14" ht="15.75" customHeight="1">
      <c r="A20" s="214"/>
      <c r="B20" s="221"/>
      <c r="C20" s="301" t="s">
        <v>40</v>
      </c>
      <c r="D20" s="302"/>
      <c r="E20" s="222">
        <v>2</v>
      </c>
      <c r="F20" s="222">
        <v>8.75</v>
      </c>
      <c r="G20" s="222">
        <v>2</v>
      </c>
      <c r="H20" s="221">
        <v>0.25</v>
      </c>
      <c r="I20" s="223">
        <f>E20*F20*G20*H20</f>
        <v>8.75</v>
      </c>
      <c r="J20" s="220"/>
      <c r="K20" s="220"/>
      <c r="L20" s="220"/>
      <c r="M20" s="220"/>
      <c r="N20" s="18"/>
    </row>
    <row r="21" spans="1:14" ht="15.75" customHeight="1">
      <c r="A21" s="214"/>
      <c r="B21" s="221"/>
      <c r="C21" s="301" t="s">
        <v>99</v>
      </c>
      <c r="D21" s="302"/>
      <c r="E21" s="222">
        <v>1</v>
      </c>
      <c r="F21" s="222">
        <v>4.75</v>
      </c>
      <c r="G21" s="222">
        <v>1</v>
      </c>
      <c r="H21" s="221">
        <v>0.25</v>
      </c>
      <c r="I21" s="223">
        <f>E21*F21*G21*H21</f>
        <v>1.1875</v>
      </c>
      <c r="J21" s="220"/>
      <c r="K21" s="220"/>
      <c r="L21" s="220"/>
      <c r="M21" s="220"/>
      <c r="N21" s="18"/>
    </row>
    <row r="22" spans="1:14" ht="15.75" customHeight="1">
      <c r="A22" s="214"/>
      <c r="B22" s="221"/>
      <c r="C22" s="301" t="s">
        <v>100</v>
      </c>
      <c r="D22" s="302"/>
      <c r="E22" s="222">
        <v>1</v>
      </c>
      <c r="F22" s="222">
        <v>12.5</v>
      </c>
      <c r="G22" s="222">
        <v>1</v>
      </c>
      <c r="H22" s="221">
        <v>0.25</v>
      </c>
      <c r="I22" s="223">
        <f>E22*F22*G22*H22</f>
        <v>3.125</v>
      </c>
      <c r="J22" s="220"/>
      <c r="K22" s="220"/>
      <c r="L22" s="220"/>
      <c r="M22" s="220"/>
      <c r="N22" s="18"/>
    </row>
    <row r="23" spans="1:14" ht="15.75" customHeight="1">
      <c r="A23" s="214"/>
      <c r="B23" s="221"/>
      <c r="C23" s="301" t="s">
        <v>100</v>
      </c>
      <c r="D23" s="302"/>
      <c r="E23" s="222">
        <v>1</v>
      </c>
      <c r="F23" s="222">
        <v>18.53</v>
      </c>
      <c r="G23" s="222">
        <v>1</v>
      </c>
      <c r="H23" s="221">
        <v>0.25</v>
      </c>
      <c r="I23" s="223">
        <f>E23*F23*G23*H23</f>
        <v>4.6325000000000003</v>
      </c>
      <c r="J23" s="220"/>
      <c r="K23" s="220"/>
      <c r="L23" s="220"/>
      <c r="M23" s="220"/>
      <c r="N23" s="18"/>
    </row>
    <row r="24" spans="1:14" ht="15.75" customHeight="1">
      <c r="A24" s="214"/>
      <c r="B24" s="221"/>
      <c r="C24" s="301" t="s">
        <v>121</v>
      </c>
      <c r="D24" s="302"/>
      <c r="E24" s="222">
        <v>1</v>
      </c>
      <c r="F24" s="222">
        <f>1/2*19*1.17</f>
        <v>11.114999999999998</v>
      </c>
      <c r="G24" s="222"/>
      <c r="H24" s="221">
        <v>5</v>
      </c>
      <c r="I24" s="223">
        <f>E24*F24*H24</f>
        <v>55.574999999999989</v>
      </c>
      <c r="J24" s="220"/>
      <c r="K24" s="220"/>
      <c r="L24" s="220"/>
      <c r="M24" s="220"/>
      <c r="N24" s="18"/>
    </row>
    <row r="25" spans="1:14" ht="15.75" customHeight="1">
      <c r="A25" s="214"/>
      <c r="B25" s="221"/>
      <c r="C25" s="228" t="s">
        <v>186</v>
      </c>
      <c r="D25" s="229"/>
      <c r="E25" s="222">
        <v>1</v>
      </c>
      <c r="F25" s="222">
        <f>F16</f>
        <v>25</v>
      </c>
      <c r="G25" s="222">
        <v>0.75</v>
      </c>
      <c r="H25" s="221">
        <v>0.25</v>
      </c>
      <c r="I25" s="223">
        <f>E25*F25*H25</f>
        <v>6.25</v>
      </c>
      <c r="J25" s="220"/>
      <c r="K25" s="220"/>
      <c r="L25" s="220"/>
      <c r="M25" s="220"/>
      <c r="N25" s="18"/>
    </row>
    <row r="26" spans="1:14" ht="15.75" customHeight="1">
      <c r="A26" s="214"/>
      <c r="B26" s="221"/>
      <c r="C26" s="297" t="s">
        <v>41</v>
      </c>
      <c r="D26" s="298"/>
      <c r="E26" s="220"/>
      <c r="F26" s="226"/>
      <c r="G26" s="226"/>
      <c r="H26" s="226"/>
      <c r="I26" s="227">
        <f>SUM(I19:I25)</f>
        <v>92.644999999999982</v>
      </c>
      <c r="J26" s="220"/>
      <c r="K26" s="220"/>
      <c r="L26" s="220"/>
      <c r="M26" s="220"/>
      <c r="N26" s="18"/>
    </row>
    <row r="27" spans="1:14" ht="42" customHeight="1">
      <c r="A27" s="214"/>
      <c r="B27" s="217">
        <v>3</v>
      </c>
      <c r="C27" s="305" t="s">
        <v>185</v>
      </c>
      <c r="D27" s="306"/>
      <c r="E27" s="220"/>
      <c r="F27" s="226"/>
      <c r="G27" s="226"/>
      <c r="H27" s="226"/>
      <c r="I27" s="227"/>
      <c r="J27" s="220"/>
      <c r="K27" s="220"/>
      <c r="L27" s="220"/>
      <c r="M27" s="220"/>
      <c r="N27" s="18"/>
    </row>
    <row r="28" spans="1:14" ht="15.75" customHeight="1">
      <c r="A28" s="214"/>
      <c r="B28" s="221"/>
      <c r="C28" s="301" t="s">
        <v>187</v>
      </c>
      <c r="D28" s="302"/>
      <c r="E28" s="220">
        <v>2</v>
      </c>
      <c r="F28" s="226">
        <f>F25</f>
        <v>25</v>
      </c>
      <c r="G28" s="226">
        <f>1.5/12</f>
        <v>0.125</v>
      </c>
      <c r="H28" s="226">
        <f>1.5/12</f>
        <v>0.125</v>
      </c>
      <c r="I28" s="223">
        <f>E28*F28*H28</f>
        <v>6.25</v>
      </c>
      <c r="J28" s="220"/>
      <c r="K28" s="220"/>
      <c r="L28" s="220"/>
      <c r="M28" s="220"/>
      <c r="N28" s="18"/>
    </row>
    <row r="29" spans="1:14" ht="15.75" customHeight="1">
      <c r="A29" s="214"/>
      <c r="B29" s="221"/>
      <c r="C29" s="301" t="s">
        <v>188</v>
      </c>
      <c r="D29" s="302"/>
      <c r="E29" s="220">
        <v>1</v>
      </c>
      <c r="F29" s="226">
        <f>F28</f>
        <v>25</v>
      </c>
      <c r="G29" s="226">
        <v>0.75</v>
      </c>
      <c r="H29" s="226">
        <v>0.25</v>
      </c>
      <c r="I29" s="223">
        <f>E29*F29*H29</f>
        <v>6.25</v>
      </c>
      <c r="J29" s="220"/>
      <c r="K29" s="220"/>
      <c r="L29" s="220"/>
      <c r="M29" s="220"/>
      <c r="N29" s="18"/>
    </row>
    <row r="30" spans="1:14" ht="15.75" customHeight="1">
      <c r="A30" s="214"/>
      <c r="B30" s="221"/>
      <c r="C30" s="297" t="s">
        <v>41</v>
      </c>
      <c r="D30" s="298"/>
      <c r="E30" s="220"/>
      <c r="F30" s="226"/>
      <c r="G30" s="226"/>
      <c r="H30" s="226"/>
      <c r="I30" s="227">
        <f>SUM(I28:I29)</f>
        <v>12.5</v>
      </c>
      <c r="J30" s="220"/>
      <c r="K30" s="220"/>
      <c r="L30" s="220"/>
      <c r="M30" s="220"/>
      <c r="N30" s="18"/>
    </row>
    <row r="31" spans="1:14" ht="46.5" customHeight="1">
      <c r="A31" s="214"/>
      <c r="B31" s="217">
        <v>4</v>
      </c>
      <c r="C31" s="307" t="s">
        <v>13</v>
      </c>
      <c r="D31" s="308"/>
      <c r="E31" s="220"/>
      <c r="F31" s="226"/>
      <c r="G31" s="226"/>
      <c r="H31" s="226"/>
      <c r="I31" s="199"/>
      <c r="J31" s="220"/>
      <c r="K31" s="220"/>
      <c r="L31" s="220"/>
      <c r="M31" s="220"/>
      <c r="N31" s="18"/>
    </row>
    <row r="32" spans="1:14" ht="15.75" customHeight="1">
      <c r="A32" s="214"/>
      <c r="B32" s="221"/>
      <c r="C32" s="230" t="s">
        <v>42</v>
      </c>
      <c r="D32" s="229"/>
      <c r="E32" s="220"/>
      <c r="F32" s="226"/>
      <c r="G32" s="226"/>
      <c r="H32" s="226"/>
      <c r="I32" s="199"/>
      <c r="J32" s="220"/>
      <c r="K32" s="220"/>
      <c r="L32" s="220"/>
      <c r="M32" s="220"/>
      <c r="N32" s="18"/>
    </row>
    <row r="33" spans="1:14" ht="15.75" customHeight="1">
      <c r="A33" s="214"/>
      <c r="B33" s="221"/>
      <c r="C33" s="301" t="s">
        <v>39</v>
      </c>
      <c r="D33" s="302"/>
      <c r="E33" s="222">
        <v>2</v>
      </c>
      <c r="F33" s="222">
        <f>13.125-0.5</f>
        <v>12.625</v>
      </c>
      <c r="G33" s="222">
        <v>1.5</v>
      </c>
      <c r="H33" s="221">
        <v>0.25</v>
      </c>
      <c r="I33" s="223">
        <f>E33*F33*G33*H33</f>
        <v>9.46875</v>
      </c>
      <c r="J33" s="220"/>
      <c r="K33" s="220"/>
      <c r="L33" s="220"/>
      <c r="M33" s="220"/>
      <c r="N33" s="18"/>
    </row>
    <row r="34" spans="1:14" ht="15.75" customHeight="1">
      <c r="A34" s="214"/>
      <c r="B34" s="221"/>
      <c r="C34" s="301" t="s">
        <v>40</v>
      </c>
      <c r="D34" s="302"/>
      <c r="E34" s="222">
        <v>2</v>
      </c>
      <c r="F34" s="222">
        <f>8.75+0.5</f>
        <v>9.25</v>
      </c>
      <c r="G34" s="222">
        <v>1.5</v>
      </c>
      <c r="H34" s="221">
        <v>0.25</v>
      </c>
      <c r="I34" s="223">
        <f>E34*F34*G34*H34</f>
        <v>6.9375</v>
      </c>
      <c r="J34" s="220"/>
      <c r="K34" s="220"/>
      <c r="L34" s="220"/>
      <c r="M34" s="220"/>
      <c r="N34" s="18"/>
    </row>
    <row r="35" spans="1:14" ht="15.75" customHeight="1">
      <c r="A35" s="214"/>
      <c r="B35" s="221"/>
      <c r="C35" s="301" t="s">
        <v>99</v>
      </c>
      <c r="D35" s="302"/>
      <c r="E35" s="222">
        <v>1</v>
      </c>
      <c r="F35" s="222">
        <f>4.75+0.25</f>
        <v>5</v>
      </c>
      <c r="G35" s="222">
        <v>0.75</v>
      </c>
      <c r="H35" s="221">
        <v>1</v>
      </c>
      <c r="I35" s="223">
        <f>E35*F35*G35*H35</f>
        <v>3.75</v>
      </c>
      <c r="J35" s="220"/>
      <c r="K35" s="220"/>
      <c r="L35" s="220"/>
      <c r="M35" s="220"/>
      <c r="N35" s="18"/>
    </row>
    <row r="36" spans="1:14" ht="15.75" customHeight="1">
      <c r="A36" s="214"/>
      <c r="B36" s="221"/>
      <c r="C36" s="301" t="s">
        <v>100</v>
      </c>
      <c r="D36" s="302"/>
      <c r="E36" s="222">
        <v>1</v>
      </c>
      <c r="F36" s="222">
        <v>12.5</v>
      </c>
      <c r="G36" s="222">
        <v>0.75</v>
      </c>
      <c r="H36" s="221">
        <v>1</v>
      </c>
      <c r="I36" s="223">
        <f>E36*F36*G36*H36</f>
        <v>9.375</v>
      </c>
      <c r="J36" s="220"/>
      <c r="K36" s="220"/>
      <c r="L36" s="220"/>
      <c r="M36" s="220"/>
      <c r="N36" s="18"/>
    </row>
    <row r="37" spans="1:14" ht="15.75" customHeight="1">
      <c r="A37" s="214"/>
      <c r="B37" s="221"/>
      <c r="C37" s="301" t="s">
        <v>100</v>
      </c>
      <c r="D37" s="302"/>
      <c r="E37" s="222">
        <v>1</v>
      </c>
      <c r="F37" s="222">
        <v>18.53</v>
      </c>
      <c r="G37" s="222">
        <v>0.75</v>
      </c>
      <c r="H37" s="221">
        <v>1</v>
      </c>
      <c r="I37" s="223">
        <f>E37*F37*G37*H37</f>
        <v>13.897500000000001</v>
      </c>
      <c r="J37" s="220"/>
      <c r="K37" s="220"/>
      <c r="L37" s="220"/>
      <c r="M37" s="220"/>
      <c r="N37" s="18"/>
    </row>
    <row r="38" spans="1:14" ht="15.75" customHeight="1">
      <c r="A38" s="214"/>
      <c r="B38" s="221"/>
      <c r="C38" s="230" t="s">
        <v>43</v>
      </c>
      <c r="D38" s="229"/>
      <c r="E38" s="222"/>
      <c r="F38" s="222"/>
      <c r="G38" s="222"/>
      <c r="H38" s="220"/>
      <c r="I38" s="231"/>
      <c r="J38" s="220"/>
      <c r="K38" s="220"/>
      <c r="L38" s="220"/>
      <c r="M38" s="220"/>
      <c r="N38" s="18"/>
    </row>
    <row r="39" spans="1:14" ht="15.75" customHeight="1">
      <c r="A39" s="214"/>
      <c r="B39" s="221"/>
      <c r="C39" s="301" t="s">
        <v>39</v>
      </c>
      <c r="D39" s="302"/>
      <c r="E39" s="222">
        <v>2</v>
      </c>
      <c r="F39" s="222">
        <f>13.125-0.5-0.1875</f>
        <v>12.4375</v>
      </c>
      <c r="G39" s="222">
        <f>13.5/12</f>
        <v>1.125</v>
      </c>
      <c r="H39" s="221">
        <v>1.75</v>
      </c>
      <c r="I39" s="223">
        <f>E39*F39*G39*H39</f>
        <v>48.97265625</v>
      </c>
      <c r="J39" s="220"/>
      <c r="K39" s="220"/>
      <c r="L39" s="220"/>
      <c r="M39" s="220"/>
      <c r="N39" s="18"/>
    </row>
    <row r="40" spans="1:14" ht="15.75" customHeight="1">
      <c r="A40" s="214"/>
      <c r="B40" s="221"/>
      <c r="C40" s="301" t="s">
        <v>40</v>
      </c>
      <c r="D40" s="302"/>
      <c r="E40" s="222">
        <v>2</v>
      </c>
      <c r="F40" s="222">
        <f>8.75+0.5+0.1875</f>
        <v>9.4375</v>
      </c>
      <c r="G40" s="222">
        <f>13.5/12</f>
        <v>1.125</v>
      </c>
      <c r="H40" s="221">
        <v>1.75</v>
      </c>
      <c r="I40" s="223">
        <f>E40*F40*G40*H40</f>
        <v>37.16015625</v>
      </c>
      <c r="J40" s="220"/>
      <c r="K40" s="220"/>
      <c r="L40" s="220"/>
      <c r="M40" s="220"/>
      <c r="N40" s="18"/>
    </row>
    <row r="41" spans="1:14" ht="28.5" customHeight="1">
      <c r="A41" s="214"/>
      <c r="B41" s="221"/>
      <c r="C41" s="297" t="s">
        <v>24</v>
      </c>
      <c r="D41" s="298"/>
      <c r="E41" s="220"/>
      <c r="F41" s="226"/>
      <c r="G41" s="226"/>
      <c r="H41" s="226"/>
      <c r="I41" s="203">
        <f>SUM(I33:I40)</f>
        <v>129.56156250000001</v>
      </c>
      <c r="J41" s="220"/>
      <c r="K41" s="232"/>
      <c r="L41" s="220"/>
      <c r="M41" s="233"/>
      <c r="N41" s="18"/>
    </row>
    <row r="42" spans="1:14" ht="28.5" customHeight="1">
      <c r="A42" s="214"/>
      <c r="B42" s="221"/>
      <c r="C42" s="234" t="s">
        <v>242</v>
      </c>
      <c r="D42" s="235"/>
      <c r="E42" s="220"/>
      <c r="F42" s="226"/>
      <c r="G42" s="226"/>
      <c r="H42" s="226"/>
      <c r="I42" s="203">
        <f>I41*10/100</f>
        <v>12.956156250000001</v>
      </c>
      <c r="J42" s="220"/>
      <c r="K42" s="232"/>
      <c r="L42" s="220"/>
      <c r="M42" s="233"/>
      <c r="N42" s="18"/>
    </row>
    <row r="43" spans="1:14" ht="28.5" customHeight="1">
      <c r="A43" s="214"/>
      <c r="B43" s="221"/>
      <c r="C43" s="297" t="s">
        <v>44</v>
      </c>
      <c r="D43" s="298"/>
      <c r="E43" s="220"/>
      <c r="F43" s="226"/>
      <c r="G43" s="226"/>
      <c r="H43" s="226"/>
      <c r="I43" s="227">
        <f>I42+I41</f>
        <v>142.51771875</v>
      </c>
      <c r="J43" s="220"/>
      <c r="K43" s="232" t="s">
        <v>45</v>
      </c>
      <c r="L43" s="220" t="s">
        <v>46</v>
      </c>
      <c r="M43" s="233">
        <f>I43*14</f>
        <v>1995.2480625000001</v>
      </c>
      <c r="N43" s="18"/>
    </row>
    <row r="44" spans="1:14" ht="72.75" customHeight="1">
      <c r="A44" s="214"/>
      <c r="B44" s="217">
        <v>5</v>
      </c>
      <c r="C44" s="299" t="s">
        <v>196</v>
      </c>
      <c r="D44" s="300"/>
      <c r="E44" s="220"/>
      <c r="F44" s="226"/>
      <c r="G44" s="226"/>
      <c r="H44" s="226"/>
      <c r="I44" s="236"/>
      <c r="J44" s="220"/>
      <c r="K44" s="220"/>
      <c r="L44" s="220"/>
      <c r="M44" s="236"/>
      <c r="N44" s="18"/>
    </row>
    <row r="45" spans="1:14" ht="18.75" customHeight="1">
      <c r="A45" s="214"/>
      <c r="B45" s="217"/>
      <c r="C45" s="237" t="s">
        <v>47</v>
      </c>
      <c r="D45" s="238"/>
      <c r="E45" s="220"/>
      <c r="F45" s="226"/>
      <c r="G45" s="226"/>
      <c r="H45" s="226"/>
      <c r="I45" s="236"/>
      <c r="J45" s="220"/>
      <c r="K45" s="220"/>
      <c r="L45" s="220"/>
      <c r="M45" s="236"/>
      <c r="N45" s="18"/>
    </row>
    <row r="46" spans="1:14" ht="18.75" customHeight="1">
      <c r="A46" s="214"/>
      <c r="B46" s="217"/>
      <c r="C46" s="301" t="s">
        <v>39</v>
      </c>
      <c r="D46" s="302"/>
      <c r="E46" s="222">
        <v>2</v>
      </c>
      <c r="F46" s="222">
        <v>11.87</v>
      </c>
      <c r="G46" s="222">
        <v>0.75</v>
      </c>
      <c r="H46" s="220">
        <v>8</v>
      </c>
      <c r="I46" s="231">
        <f t="shared" ref="I46:I58" si="1">E46*F46*G46*H46</f>
        <v>142.44</v>
      </c>
      <c r="J46" s="220"/>
      <c r="K46" s="220"/>
      <c r="L46" s="220"/>
      <c r="M46" s="236"/>
      <c r="N46" s="18"/>
    </row>
    <row r="47" spans="1:14" ht="18.75" customHeight="1">
      <c r="A47" s="214"/>
      <c r="B47" s="217"/>
      <c r="C47" s="301" t="s">
        <v>48</v>
      </c>
      <c r="D47" s="302"/>
      <c r="E47" s="222">
        <v>2</v>
      </c>
      <c r="F47" s="222">
        <v>7.5</v>
      </c>
      <c r="G47" s="222">
        <v>0.75</v>
      </c>
      <c r="H47" s="220">
        <v>8</v>
      </c>
      <c r="I47" s="231">
        <f t="shared" si="1"/>
        <v>90</v>
      </c>
      <c r="J47" s="220"/>
      <c r="K47" s="220"/>
      <c r="L47" s="220"/>
      <c r="M47" s="236"/>
      <c r="N47" s="18"/>
    </row>
    <row r="48" spans="1:14" ht="18.75" customHeight="1">
      <c r="A48" s="214"/>
      <c r="B48" s="217"/>
      <c r="C48" s="301" t="s">
        <v>99</v>
      </c>
      <c r="D48" s="302"/>
      <c r="E48" s="222">
        <v>1</v>
      </c>
      <c r="F48" s="222">
        <v>7.5</v>
      </c>
      <c r="G48" s="222">
        <v>0.37</v>
      </c>
      <c r="H48" s="220">
        <v>8</v>
      </c>
      <c r="I48" s="231">
        <f t="shared" si="1"/>
        <v>22.2</v>
      </c>
      <c r="J48" s="220"/>
      <c r="K48" s="220"/>
      <c r="L48" s="220"/>
      <c r="M48" s="236"/>
      <c r="N48" s="18"/>
    </row>
    <row r="49" spans="1:14" ht="18.75" customHeight="1">
      <c r="A49" s="214"/>
      <c r="B49" s="217"/>
      <c r="C49" s="228" t="s">
        <v>120</v>
      </c>
      <c r="D49" s="229"/>
      <c r="E49" s="222">
        <v>2</v>
      </c>
      <c r="F49" s="222">
        <v>19</v>
      </c>
      <c r="G49" s="222">
        <f>1.17+0.5/2</f>
        <v>1.42</v>
      </c>
      <c r="H49" s="220">
        <v>0.75</v>
      </c>
      <c r="I49" s="231">
        <f t="shared" si="1"/>
        <v>40.47</v>
      </c>
      <c r="J49" s="220"/>
      <c r="K49" s="220"/>
      <c r="L49" s="220"/>
      <c r="M49" s="236"/>
      <c r="N49" s="18"/>
    </row>
    <row r="50" spans="1:14" ht="18.75" customHeight="1">
      <c r="A50" s="214"/>
      <c r="B50" s="217"/>
      <c r="C50" s="301" t="s">
        <v>122</v>
      </c>
      <c r="D50" s="302"/>
      <c r="E50" s="222">
        <v>4</v>
      </c>
      <c r="F50" s="222">
        <v>20</v>
      </c>
      <c r="G50" s="222">
        <f>(1.66+1.25)/2</f>
        <v>1.4550000000000001</v>
      </c>
      <c r="H50" s="220">
        <v>0.37</v>
      </c>
      <c r="I50" s="231">
        <f t="shared" si="1"/>
        <v>43.068000000000005</v>
      </c>
      <c r="J50" s="220"/>
      <c r="K50" s="220"/>
      <c r="L50" s="220"/>
      <c r="M50" s="236"/>
      <c r="N50" s="18"/>
    </row>
    <row r="51" spans="1:14" ht="18.75" customHeight="1">
      <c r="A51" s="214"/>
      <c r="B51" s="217"/>
      <c r="C51" s="228" t="s">
        <v>167</v>
      </c>
      <c r="D51" s="229" t="s">
        <v>168</v>
      </c>
      <c r="E51" s="222">
        <v>2</v>
      </c>
      <c r="F51" s="222">
        <v>11.37</v>
      </c>
      <c r="G51" s="222">
        <v>0.75</v>
      </c>
      <c r="H51" s="220">
        <v>0.5</v>
      </c>
      <c r="I51" s="231">
        <f t="shared" si="1"/>
        <v>8.5274999999999999</v>
      </c>
      <c r="J51" s="220"/>
      <c r="K51" s="220"/>
      <c r="L51" s="220"/>
      <c r="M51" s="236"/>
      <c r="N51" s="18"/>
    </row>
    <row r="52" spans="1:14" ht="18.75" customHeight="1">
      <c r="A52" s="214"/>
      <c r="B52" s="217"/>
      <c r="C52" s="228"/>
      <c r="D52" s="229" t="s">
        <v>169</v>
      </c>
      <c r="E52" s="222">
        <v>2</v>
      </c>
      <c r="F52" s="222">
        <v>7.5</v>
      </c>
      <c r="G52" s="222">
        <v>0.75</v>
      </c>
      <c r="H52" s="220">
        <v>0.5</v>
      </c>
      <c r="I52" s="231">
        <f t="shared" si="1"/>
        <v>5.625</v>
      </c>
      <c r="J52" s="220"/>
      <c r="K52" s="220"/>
      <c r="L52" s="220"/>
      <c r="M52" s="236"/>
      <c r="N52" s="18"/>
    </row>
    <row r="53" spans="1:14" ht="18.75" customHeight="1">
      <c r="A53" s="214"/>
      <c r="B53" s="217"/>
      <c r="C53" s="301" t="s">
        <v>254</v>
      </c>
      <c r="D53" s="302"/>
      <c r="E53" s="222">
        <v>1</v>
      </c>
      <c r="F53" s="239">
        <f>20/12</f>
        <v>1.6666666666666667</v>
      </c>
      <c r="G53" s="239">
        <f>40/12</f>
        <v>3.3333333333333335</v>
      </c>
      <c r="H53" s="220">
        <v>0.37</v>
      </c>
      <c r="I53" s="231">
        <f t="shared" si="1"/>
        <v>2.0555555555555558</v>
      </c>
      <c r="J53" s="220"/>
      <c r="K53" s="220"/>
      <c r="L53" s="220"/>
      <c r="M53" s="236"/>
      <c r="N53" s="18"/>
    </row>
    <row r="54" spans="1:14" ht="18.75" customHeight="1">
      <c r="A54" s="214"/>
      <c r="B54" s="217"/>
      <c r="C54" s="301" t="s">
        <v>255</v>
      </c>
      <c r="D54" s="302"/>
      <c r="E54" s="222">
        <v>1</v>
      </c>
      <c r="F54" s="239">
        <f>20/12</f>
        <v>1.6666666666666667</v>
      </c>
      <c r="G54" s="239">
        <f>20/12</f>
        <v>1.6666666666666667</v>
      </c>
      <c r="H54" s="220">
        <v>0.37</v>
      </c>
      <c r="I54" s="231">
        <f t="shared" si="1"/>
        <v>1.0277777777777779</v>
      </c>
      <c r="J54" s="220"/>
      <c r="K54" s="220"/>
      <c r="L54" s="220"/>
      <c r="M54" s="236"/>
      <c r="N54" s="18"/>
    </row>
    <row r="55" spans="1:14" ht="31.5" customHeight="1">
      <c r="A55" s="214"/>
      <c r="B55" s="217"/>
      <c r="C55" s="228" t="s">
        <v>170</v>
      </c>
      <c r="D55" s="229"/>
      <c r="E55" s="222">
        <v>1</v>
      </c>
      <c r="F55" s="239">
        <f>20/12</f>
        <v>1.6666666666666667</v>
      </c>
      <c r="G55" s="239">
        <f>30/12</f>
        <v>2.5</v>
      </c>
      <c r="H55" s="220">
        <v>0.37</v>
      </c>
      <c r="I55" s="231">
        <f t="shared" si="1"/>
        <v>1.5416666666666667</v>
      </c>
      <c r="J55" s="220"/>
      <c r="K55" s="220"/>
      <c r="L55" s="220"/>
      <c r="M55" s="236"/>
      <c r="N55" s="18"/>
    </row>
    <row r="56" spans="1:14" ht="18.75" customHeight="1">
      <c r="A56" s="214"/>
      <c r="B56" s="217"/>
      <c r="C56" s="228" t="s">
        <v>171</v>
      </c>
      <c r="D56" s="229"/>
      <c r="E56" s="222">
        <v>1</v>
      </c>
      <c r="F56" s="239">
        <f>20/12</f>
        <v>1.6666666666666667</v>
      </c>
      <c r="G56" s="239">
        <f>25/12</f>
        <v>2.0833333333333335</v>
      </c>
      <c r="H56" s="220">
        <v>0.37</v>
      </c>
      <c r="I56" s="231">
        <f t="shared" si="1"/>
        <v>1.2847222222222223</v>
      </c>
      <c r="J56" s="220"/>
      <c r="K56" s="220"/>
      <c r="L56" s="220"/>
      <c r="M56" s="236"/>
      <c r="N56" s="18"/>
    </row>
    <row r="57" spans="1:14" ht="18.75" customHeight="1">
      <c r="A57" s="214"/>
      <c r="B57" s="217"/>
      <c r="C57" s="228" t="s">
        <v>172</v>
      </c>
      <c r="D57" s="229"/>
      <c r="E57" s="222">
        <v>1</v>
      </c>
      <c r="F57" s="239">
        <f>20/12</f>
        <v>1.6666666666666667</v>
      </c>
      <c r="G57" s="239">
        <f>20/12</f>
        <v>1.6666666666666667</v>
      </c>
      <c r="H57" s="220">
        <v>0.37</v>
      </c>
      <c r="I57" s="231">
        <f t="shared" si="1"/>
        <v>1.0277777777777779</v>
      </c>
      <c r="J57" s="220"/>
      <c r="K57" s="220"/>
      <c r="L57" s="220"/>
      <c r="M57" s="236"/>
      <c r="N57" s="18"/>
    </row>
    <row r="58" spans="1:14" ht="18.75" customHeight="1">
      <c r="A58" s="214"/>
      <c r="B58" s="217"/>
      <c r="C58" s="301" t="s">
        <v>123</v>
      </c>
      <c r="D58" s="302"/>
      <c r="E58" s="222">
        <v>1</v>
      </c>
      <c r="F58" s="239">
        <v>7.5</v>
      </c>
      <c r="G58" s="239">
        <v>0.37</v>
      </c>
      <c r="H58" s="220">
        <v>0.25</v>
      </c>
      <c r="I58" s="231">
        <f t="shared" si="1"/>
        <v>0.69374999999999998</v>
      </c>
      <c r="J58" s="220"/>
      <c r="K58" s="220"/>
      <c r="L58" s="220"/>
      <c r="M58" s="236"/>
      <c r="N58" s="18"/>
    </row>
    <row r="59" spans="1:14" ht="18.75" customHeight="1">
      <c r="A59" s="214"/>
      <c r="B59" s="217"/>
      <c r="C59" s="301" t="s">
        <v>256</v>
      </c>
      <c r="D59" s="302"/>
      <c r="E59" s="222">
        <v>5</v>
      </c>
      <c r="F59" s="239">
        <f>20/12</f>
        <v>1.6666666666666667</v>
      </c>
      <c r="G59" s="239">
        <v>0.37</v>
      </c>
      <c r="H59" s="220">
        <v>0.25</v>
      </c>
      <c r="I59" s="231">
        <f>E59*F59*G59*H59</f>
        <v>0.77083333333333337</v>
      </c>
      <c r="J59" s="220"/>
      <c r="K59" s="220"/>
      <c r="L59" s="220"/>
      <c r="M59" s="236"/>
      <c r="N59" s="18"/>
    </row>
    <row r="60" spans="1:14" ht="18.75" customHeight="1">
      <c r="A60" s="214"/>
      <c r="B60" s="217"/>
      <c r="C60" s="301" t="s">
        <v>279</v>
      </c>
      <c r="D60" s="302"/>
      <c r="E60" s="222">
        <v>4</v>
      </c>
      <c r="F60" s="239">
        <v>1</v>
      </c>
      <c r="G60" s="239">
        <v>1</v>
      </c>
      <c r="H60" s="220">
        <v>1</v>
      </c>
      <c r="I60" s="231">
        <f>E60*F60*G60*H60</f>
        <v>4</v>
      </c>
      <c r="J60" s="220"/>
      <c r="K60" s="220"/>
      <c r="L60" s="220"/>
      <c r="M60" s="236"/>
      <c r="N60" s="18"/>
    </row>
    <row r="61" spans="1:14" ht="18.75" customHeight="1">
      <c r="A61" s="214"/>
      <c r="B61" s="217"/>
      <c r="C61" s="230" t="s">
        <v>49</v>
      </c>
      <c r="D61" s="229"/>
      <c r="E61" s="222"/>
      <c r="F61" s="222"/>
      <c r="G61" s="222"/>
      <c r="H61" s="220"/>
      <c r="I61" s="231"/>
      <c r="J61" s="220"/>
      <c r="K61" s="220"/>
      <c r="L61" s="220"/>
      <c r="M61" s="236"/>
      <c r="N61" s="18"/>
    </row>
    <row r="62" spans="1:14" ht="18.75" customHeight="1">
      <c r="A62" s="214"/>
      <c r="B62" s="217"/>
      <c r="C62" s="228" t="s">
        <v>103</v>
      </c>
      <c r="D62" s="229"/>
      <c r="E62" s="222">
        <v>1</v>
      </c>
      <c r="F62" s="222">
        <v>3</v>
      </c>
      <c r="G62" s="222">
        <v>6</v>
      </c>
      <c r="H62" s="220">
        <v>0.75</v>
      </c>
      <c r="I62" s="231">
        <f>-E62*F62*G62*H62</f>
        <v>-13.5</v>
      </c>
      <c r="J62" s="220"/>
      <c r="K62" s="220"/>
      <c r="L62" s="220"/>
      <c r="M62" s="236"/>
      <c r="N62" s="18"/>
    </row>
    <row r="63" spans="1:14" ht="18.75" customHeight="1">
      <c r="A63" s="214"/>
      <c r="B63" s="217"/>
      <c r="C63" s="228" t="s">
        <v>102</v>
      </c>
      <c r="D63" s="229"/>
      <c r="E63" s="222">
        <v>1</v>
      </c>
      <c r="F63" s="222">
        <v>2.5</v>
      </c>
      <c r="G63" s="222">
        <v>6</v>
      </c>
      <c r="H63" s="220">
        <v>0.75</v>
      </c>
      <c r="I63" s="231">
        <f t="shared" ref="I63:I64" si="2">-E63*F63*G63*H63</f>
        <v>-11.25</v>
      </c>
      <c r="J63" s="220"/>
      <c r="K63" s="220"/>
      <c r="L63" s="220"/>
      <c r="M63" s="236"/>
      <c r="N63" s="18"/>
    </row>
    <row r="64" spans="1:14" ht="18.75" customHeight="1">
      <c r="A64" s="214"/>
      <c r="B64" s="217"/>
      <c r="C64" s="228" t="s">
        <v>50</v>
      </c>
      <c r="D64" s="229"/>
      <c r="E64" s="222">
        <v>2</v>
      </c>
      <c r="F64" s="222">
        <v>1.5</v>
      </c>
      <c r="G64" s="222">
        <v>1</v>
      </c>
      <c r="H64" s="220">
        <v>0.75</v>
      </c>
      <c r="I64" s="231">
        <f t="shared" si="2"/>
        <v>-2.25</v>
      </c>
      <c r="J64" s="220"/>
      <c r="K64" s="220"/>
      <c r="L64" s="220"/>
      <c r="M64" s="236"/>
      <c r="N64" s="18"/>
    </row>
    <row r="65" spans="1:14" ht="15.75" customHeight="1">
      <c r="A65" s="214"/>
      <c r="B65" s="221"/>
      <c r="C65" s="297" t="s">
        <v>24</v>
      </c>
      <c r="D65" s="298"/>
      <c r="E65" s="220"/>
      <c r="F65" s="226"/>
      <c r="G65" s="226"/>
      <c r="H65" s="226"/>
      <c r="I65" s="227">
        <f>SUM(I46:I64)</f>
        <v>337.73258333333331</v>
      </c>
      <c r="J65" s="220"/>
      <c r="K65" s="240"/>
      <c r="L65" s="220"/>
      <c r="M65" s="227"/>
      <c r="N65" s="18"/>
    </row>
    <row r="66" spans="1:14" ht="15.75" customHeight="1">
      <c r="A66" s="214"/>
      <c r="B66" s="221"/>
      <c r="C66" s="234" t="s">
        <v>242</v>
      </c>
      <c r="D66" s="235"/>
      <c r="E66" s="220"/>
      <c r="F66" s="226"/>
      <c r="G66" s="226"/>
      <c r="H66" s="226"/>
      <c r="I66" s="227">
        <f>I65*10/100</f>
        <v>33.773258333333331</v>
      </c>
      <c r="J66" s="220"/>
      <c r="K66" s="240"/>
      <c r="L66" s="220"/>
      <c r="M66" s="227"/>
      <c r="N66" s="18"/>
    </row>
    <row r="67" spans="1:14" ht="15.75" customHeight="1">
      <c r="A67" s="214"/>
      <c r="B67" s="221"/>
      <c r="C67" s="297" t="s">
        <v>44</v>
      </c>
      <c r="D67" s="298"/>
      <c r="E67" s="220"/>
      <c r="F67" s="226"/>
      <c r="G67" s="226"/>
      <c r="H67" s="226"/>
      <c r="I67" s="227">
        <f>I66+I65</f>
        <v>371.50584166666664</v>
      </c>
      <c r="J67" s="220"/>
      <c r="K67" s="240" t="s">
        <v>45</v>
      </c>
      <c r="L67" s="220" t="s">
        <v>46</v>
      </c>
      <c r="M67" s="227">
        <f>I67*14</f>
        <v>5201.0817833333331</v>
      </c>
      <c r="N67" s="18"/>
    </row>
    <row r="68" spans="1:14" ht="69" customHeight="1">
      <c r="A68" s="214"/>
      <c r="B68" s="217">
        <v>6</v>
      </c>
      <c r="C68" s="307" t="s">
        <v>289</v>
      </c>
      <c r="D68" s="308"/>
      <c r="E68" s="220"/>
      <c r="F68" s="226"/>
      <c r="G68" s="226"/>
      <c r="H68" s="226"/>
      <c r="I68" s="199"/>
      <c r="J68" s="220"/>
      <c r="K68" s="220"/>
      <c r="L68" s="220"/>
      <c r="M68" s="236"/>
      <c r="N68" s="18"/>
    </row>
    <row r="69" spans="1:14" ht="15.75">
      <c r="A69" s="214"/>
      <c r="B69" s="217"/>
      <c r="C69" s="301" t="s">
        <v>39</v>
      </c>
      <c r="D69" s="302"/>
      <c r="E69" s="220">
        <v>2</v>
      </c>
      <c r="F69" s="220">
        <v>11.87</v>
      </c>
      <c r="G69" s="220">
        <v>0.75</v>
      </c>
      <c r="H69" s="241">
        <f>2/12</f>
        <v>0.16666666666666666</v>
      </c>
      <c r="I69" s="231">
        <f t="shared" ref="I69:I71" si="3">E69*F69*G69*H69</f>
        <v>2.9674999999999998</v>
      </c>
      <c r="J69" s="220">
        <v>2</v>
      </c>
      <c r="K69" s="220">
        <v>11.87</v>
      </c>
      <c r="L69" s="220">
        <v>0.75</v>
      </c>
      <c r="M69" s="236">
        <f>L69*K69*J69</f>
        <v>17.805</v>
      </c>
      <c r="N69" s="18"/>
    </row>
    <row r="70" spans="1:14" ht="15.75">
      <c r="A70" s="214"/>
      <c r="B70" s="217"/>
      <c r="C70" s="301" t="s">
        <v>48</v>
      </c>
      <c r="D70" s="302"/>
      <c r="E70" s="220">
        <v>2</v>
      </c>
      <c r="F70" s="220">
        <v>7.5</v>
      </c>
      <c r="G70" s="220">
        <v>0.75</v>
      </c>
      <c r="H70" s="241">
        <f t="shared" ref="H70:H71" si="4">2/12</f>
        <v>0.16666666666666666</v>
      </c>
      <c r="I70" s="231">
        <f t="shared" si="3"/>
        <v>1.875</v>
      </c>
      <c r="J70" s="220">
        <v>2</v>
      </c>
      <c r="K70" s="220">
        <v>7.5</v>
      </c>
      <c r="L70" s="220">
        <v>0.75</v>
      </c>
      <c r="M70" s="236">
        <f>L70*K70*J70</f>
        <v>11.25</v>
      </c>
      <c r="N70" s="18"/>
    </row>
    <row r="71" spans="1:14" ht="15.75">
      <c r="A71" s="214"/>
      <c r="B71" s="217"/>
      <c r="C71" s="301" t="s">
        <v>99</v>
      </c>
      <c r="D71" s="302"/>
      <c r="E71" s="220">
        <v>1</v>
      </c>
      <c r="F71" s="220">
        <v>7.5</v>
      </c>
      <c r="G71" s="220">
        <v>0.37</v>
      </c>
      <c r="H71" s="241">
        <f t="shared" si="4"/>
        <v>0.16666666666666666</v>
      </c>
      <c r="I71" s="231">
        <f t="shared" si="3"/>
        <v>0.46249999999999997</v>
      </c>
      <c r="J71" s="220">
        <v>1</v>
      </c>
      <c r="K71" s="220">
        <v>7.5</v>
      </c>
      <c r="L71" s="220">
        <v>0.37</v>
      </c>
      <c r="M71" s="236">
        <f>L71*K71*J71</f>
        <v>2.7749999999999999</v>
      </c>
      <c r="N71" s="18"/>
    </row>
    <row r="72" spans="1:14" ht="15.75">
      <c r="A72" s="214"/>
      <c r="B72" s="217"/>
      <c r="C72" s="297" t="s">
        <v>41</v>
      </c>
      <c r="D72" s="298"/>
      <c r="E72" s="220"/>
      <c r="F72" s="226"/>
      <c r="G72" s="226" t="s">
        <v>12</v>
      </c>
      <c r="H72" s="236"/>
      <c r="I72" s="236">
        <f>SUM(I69:I71)</f>
        <v>5.3049999999999997</v>
      </c>
      <c r="J72" s="220"/>
      <c r="K72" s="220"/>
      <c r="L72" s="220" t="s">
        <v>14</v>
      </c>
      <c r="M72" s="236">
        <f>SUM(M69:M71)</f>
        <v>31.83</v>
      </c>
      <c r="N72" s="18"/>
    </row>
    <row r="73" spans="1:14" ht="96.75" customHeight="1">
      <c r="A73" s="214"/>
      <c r="B73" s="217">
        <v>7</v>
      </c>
      <c r="C73" s="299" t="s">
        <v>299</v>
      </c>
      <c r="D73" s="300"/>
      <c r="E73" s="220"/>
      <c r="F73" s="242"/>
      <c r="G73" s="226"/>
      <c r="H73" s="243"/>
      <c r="I73" s="199"/>
      <c r="J73" s="220"/>
      <c r="K73" s="220"/>
      <c r="L73" s="220"/>
      <c r="M73" s="220"/>
      <c r="N73" s="18"/>
    </row>
    <row r="74" spans="1:14" ht="15.75" customHeight="1">
      <c r="A74" s="214"/>
      <c r="B74" s="221"/>
      <c r="C74" s="244" t="s">
        <v>219</v>
      </c>
      <c r="D74" s="245"/>
      <c r="E74" s="220">
        <v>1</v>
      </c>
      <c r="F74" s="242">
        <v>4</v>
      </c>
      <c r="G74" s="226">
        <v>0.75</v>
      </c>
      <c r="H74" s="242">
        <v>0.75</v>
      </c>
      <c r="I74" s="231">
        <f t="shared" ref="I74:I77" si="5">E74*F74*G74*H74</f>
        <v>2.25</v>
      </c>
      <c r="J74" s="220"/>
      <c r="K74" s="220"/>
      <c r="L74" s="220"/>
      <c r="M74" s="236"/>
      <c r="N74" s="18"/>
    </row>
    <row r="75" spans="1:14" ht="15.75" customHeight="1">
      <c r="A75" s="214"/>
      <c r="B75" s="221"/>
      <c r="C75" s="244" t="s">
        <v>220</v>
      </c>
      <c r="D75" s="245"/>
      <c r="E75" s="220">
        <v>1</v>
      </c>
      <c r="F75" s="242">
        <v>3.5</v>
      </c>
      <c r="G75" s="226">
        <v>0.75</v>
      </c>
      <c r="H75" s="242">
        <v>0.75</v>
      </c>
      <c r="I75" s="231">
        <f t="shared" si="5"/>
        <v>1.96875</v>
      </c>
      <c r="J75" s="220"/>
      <c r="K75" s="220"/>
      <c r="L75" s="220"/>
      <c r="M75" s="236"/>
      <c r="N75" s="18"/>
    </row>
    <row r="76" spans="1:14" ht="15.75" customHeight="1">
      <c r="A76" s="214"/>
      <c r="B76" s="221"/>
      <c r="C76" s="244" t="s">
        <v>221</v>
      </c>
      <c r="D76" s="229"/>
      <c r="E76" s="220">
        <v>2</v>
      </c>
      <c r="F76" s="242">
        <v>2.5</v>
      </c>
      <c r="G76" s="226">
        <v>0.75</v>
      </c>
      <c r="H76" s="242">
        <v>0.75</v>
      </c>
      <c r="I76" s="231">
        <f t="shared" si="5"/>
        <v>2.8125</v>
      </c>
      <c r="J76" s="220"/>
      <c r="K76" s="220"/>
      <c r="L76" s="220"/>
      <c r="M76" s="236"/>
      <c r="N76" s="18"/>
    </row>
    <row r="77" spans="1:14" ht="15.75" customHeight="1">
      <c r="A77" s="214"/>
      <c r="B77" s="221"/>
      <c r="C77" s="228" t="s">
        <v>257</v>
      </c>
      <c r="D77" s="229"/>
      <c r="E77" s="220">
        <v>1</v>
      </c>
      <c r="F77" s="242">
        <v>7.5</v>
      </c>
      <c r="G77" s="242">
        <f>20/12</f>
        <v>1.6666666666666667</v>
      </c>
      <c r="H77" s="226">
        <v>0.17</v>
      </c>
      <c r="I77" s="231">
        <f t="shared" si="5"/>
        <v>2.125</v>
      </c>
      <c r="J77" s="220"/>
      <c r="K77" s="220"/>
      <c r="L77" s="220"/>
      <c r="M77" s="236"/>
      <c r="N77" s="18"/>
    </row>
    <row r="78" spans="1:14" ht="15.75" customHeight="1">
      <c r="A78" s="214"/>
      <c r="B78" s="221"/>
      <c r="C78" s="297" t="s">
        <v>232</v>
      </c>
      <c r="D78" s="298"/>
      <c r="E78" s="220"/>
      <c r="F78" s="242"/>
      <c r="G78" s="226"/>
      <c r="H78" s="236"/>
      <c r="I78" s="236">
        <f>SUM(I74:I77)</f>
        <v>9.15625</v>
      </c>
      <c r="J78" s="240"/>
      <c r="K78" s="240"/>
      <c r="L78" s="240"/>
      <c r="M78" s="236"/>
      <c r="N78" s="18"/>
    </row>
    <row r="79" spans="1:14" ht="104.25" customHeight="1">
      <c r="A79" s="214"/>
      <c r="B79" s="217">
        <v>8</v>
      </c>
      <c r="C79" s="307" t="s">
        <v>222</v>
      </c>
      <c r="D79" s="308"/>
      <c r="E79" s="220"/>
      <c r="F79" s="242"/>
      <c r="G79" s="226"/>
      <c r="H79" s="246"/>
      <c r="I79" s="240"/>
      <c r="J79" s="240"/>
      <c r="K79" s="240"/>
      <c r="L79" s="240"/>
      <c r="M79" s="236"/>
      <c r="N79" s="18"/>
    </row>
    <row r="80" spans="1:14" ht="45" customHeight="1">
      <c r="A80" s="214"/>
      <c r="B80" s="221"/>
      <c r="C80" s="301" t="s">
        <v>230</v>
      </c>
      <c r="D80" s="302"/>
      <c r="E80" s="247" t="s">
        <v>223</v>
      </c>
      <c r="F80" s="247" t="s">
        <v>33</v>
      </c>
      <c r="G80" s="247" t="s">
        <v>224</v>
      </c>
      <c r="H80" s="247" t="s">
        <v>225</v>
      </c>
      <c r="I80" s="247" t="s">
        <v>226</v>
      </c>
      <c r="J80" s="248" t="s">
        <v>227</v>
      </c>
      <c r="K80" s="220"/>
      <c r="L80" s="232" t="s">
        <v>228</v>
      </c>
      <c r="M80" s="236"/>
      <c r="N80" s="18"/>
    </row>
    <row r="81" spans="1:14" ht="15.75" customHeight="1">
      <c r="A81" s="214"/>
      <c r="B81" s="221"/>
      <c r="C81" s="244" t="s">
        <v>219</v>
      </c>
      <c r="D81" s="229" t="s">
        <v>229</v>
      </c>
      <c r="E81" s="220">
        <v>2</v>
      </c>
      <c r="F81" s="242">
        <v>3.83</v>
      </c>
      <c r="G81" s="226">
        <v>0</v>
      </c>
      <c r="H81" s="243">
        <v>0</v>
      </c>
      <c r="I81" s="199">
        <f t="shared" ref="I81:I86" si="6">H81+G81+F81</f>
        <v>3.83</v>
      </c>
      <c r="J81" s="220">
        <f t="shared" ref="J81:J86" si="7">I81*E81</f>
        <v>7.66</v>
      </c>
      <c r="K81" s="220"/>
      <c r="L81" s="199">
        <f>(J81*0.376)/2.2046</f>
        <v>1.3064320058060419</v>
      </c>
      <c r="M81" s="236"/>
      <c r="N81" s="18"/>
    </row>
    <row r="82" spans="1:14" ht="29.25" customHeight="1">
      <c r="A82" s="214"/>
      <c r="B82" s="221"/>
      <c r="C82" s="244"/>
      <c r="D82" s="229" t="s">
        <v>231</v>
      </c>
      <c r="E82" s="220">
        <v>5</v>
      </c>
      <c r="F82" s="242">
        <f>8/12</f>
        <v>0.66666666666666663</v>
      </c>
      <c r="G82" s="226"/>
      <c r="H82" s="243"/>
      <c r="I82" s="199">
        <f t="shared" si="6"/>
        <v>0.66666666666666663</v>
      </c>
      <c r="J82" s="199">
        <f t="shared" si="7"/>
        <v>3.333333333333333</v>
      </c>
      <c r="K82" s="220"/>
      <c r="L82" s="199">
        <f t="shared" ref="L82:L86" si="8">(J82*0.376)/2.2046</f>
        <v>0.56850827058574482</v>
      </c>
      <c r="M82" s="236"/>
      <c r="N82" s="18"/>
    </row>
    <row r="83" spans="1:14" ht="15.75" customHeight="1">
      <c r="A83" s="214"/>
      <c r="B83" s="221"/>
      <c r="C83" s="244" t="s">
        <v>220</v>
      </c>
      <c r="D83" s="229" t="s">
        <v>229</v>
      </c>
      <c r="E83" s="220">
        <v>2</v>
      </c>
      <c r="F83" s="242">
        <v>3.33</v>
      </c>
      <c r="G83" s="226">
        <v>0</v>
      </c>
      <c r="H83" s="243">
        <v>0</v>
      </c>
      <c r="I83" s="199">
        <f t="shared" si="6"/>
        <v>3.33</v>
      </c>
      <c r="J83" s="220">
        <f t="shared" si="7"/>
        <v>6.66</v>
      </c>
      <c r="K83" s="220"/>
      <c r="L83" s="199">
        <f t="shared" si="8"/>
        <v>1.1358795246303184</v>
      </c>
      <c r="M83" s="236"/>
      <c r="N83" s="18"/>
    </row>
    <row r="84" spans="1:14" ht="39" customHeight="1">
      <c r="A84" s="214"/>
      <c r="B84" s="221"/>
      <c r="C84" s="244"/>
      <c r="D84" s="229" t="s">
        <v>231</v>
      </c>
      <c r="E84" s="220">
        <v>5</v>
      </c>
      <c r="F84" s="242">
        <f>8/12</f>
        <v>0.66666666666666663</v>
      </c>
      <c r="G84" s="226"/>
      <c r="H84" s="243"/>
      <c r="I84" s="199">
        <f t="shared" si="6"/>
        <v>0.66666666666666663</v>
      </c>
      <c r="J84" s="199">
        <f t="shared" si="7"/>
        <v>3.333333333333333</v>
      </c>
      <c r="K84" s="220"/>
      <c r="L84" s="199">
        <f t="shared" si="8"/>
        <v>0.56850827058574482</v>
      </c>
      <c r="M84" s="236"/>
      <c r="N84" s="18"/>
    </row>
    <row r="85" spans="1:14" ht="15.75" customHeight="1">
      <c r="A85" s="214"/>
      <c r="B85" s="221"/>
      <c r="C85" s="244" t="s">
        <v>221</v>
      </c>
      <c r="D85" s="229" t="s">
        <v>229</v>
      </c>
      <c r="E85" s="220">
        <v>2</v>
      </c>
      <c r="F85" s="242">
        <v>2.33</v>
      </c>
      <c r="G85" s="226">
        <v>0</v>
      </c>
      <c r="H85" s="243">
        <v>0</v>
      </c>
      <c r="I85" s="199">
        <f t="shared" si="6"/>
        <v>2.33</v>
      </c>
      <c r="J85" s="220">
        <f t="shared" si="7"/>
        <v>4.66</v>
      </c>
      <c r="K85" s="240"/>
      <c r="L85" s="199">
        <f t="shared" si="8"/>
        <v>0.79477456227887144</v>
      </c>
      <c r="M85" s="236"/>
      <c r="N85" s="18"/>
    </row>
    <row r="86" spans="1:14" ht="34.5" customHeight="1">
      <c r="A86" s="214"/>
      <c r="B86" s="221"/>
      <c r="C86" s="234"/>
      <c r="D86" s="229" t="s">
        <v>231</v>
      </c>
      <c r="E86" s="220">
        <v>4</v>
      </c>
      <c r="F86" s="242">
        <f>8/12</f>
        <v>0.66666666666666663</v>
      </c>
      <c r="G86" s="226"/>
      <c r="H86" s="243"/>
      <c r="I86" s="199">
        <f t="shared" si="6"/>
        <v>0.66666666666666663</v>
      </c>
      <c r="J86" s="199">
        <f t="shared" si="7"/>
        <v>2.6666666666666665</v>
      </c>
      <c r="K86" s="240"/>
      <c r="L86" s="199">
        <f t="shared" si="8"/>
        <v>0.45480661646859594</v>
      </c>
      <c r="M86" s="236"/>
      <c r="N86" s="18"/>
    </row>
    <row r="87" spans="1:14" ht="34.5" customHeight="1">
      <c r="A87" s="214"/>
      <c r="B87" s="221"/>
      <c r="C87" s="244" t="s">
        <v>257</v>
      </c>
      <c r="D87" s="229" t="s">
        <v>229</v>
      </c>
      <c r="E87" s="220">
        <v>3</v>
      </c>
      <c r="F87" s="242">
        <v>7.5</v>
      </c>
      <c r="G87" s="226">
        <v>0</v>
      </c>
      <c r="H87" s="243">
        <v>0</v>
      </c>
      <c r="I87" s="199">
        <f t="shared" ref="I87:I88" si="9">H87+G87+F87</f>
        <v>7.5</v>
      </c>
      <c r="J87" s="220">
        <f t="shared" ref="J87:J88" si="10">I87*E87</f>
        <v>22.5</v>
      </c>
      <c r="K87" s="240"/>
      <c r="L87" s="199">
        <f t="shared" ref="L87:L88" si="11">(J87*0.376)/2.2046</f>
        <v>3.8374308264537786</v>
      </c>
      <c r="M87" s="236"/>
      <c r="N87" s="18"/>
    </row>
    <row r="88" spans="1:14" ht="34.5" customHeight="1">
      <c r="A88" s="214"/>
      <c r="B88" s="221"/>
      <c r="C88" s="234"/>
      <c r="D88" s="229" t="s">
        <v>231</v>
      </c>
      <c r="E88" s="220">
        <f>7.5/0.5</f>
        <v>15</v>
      </c>
      <c r="F88" s="242">
        <f>20/12</f>
        <v>1.6666666666666667</v>
      </c>
      <c r="G88" s="226"/>
      <c r="H88" s="243"/>
      <c r="I88" s="199">
        <f t="shared" si="9"/>
        <v>1.6666666666666667</v>
      </c>
      <c r="J88" s="199">
        <f t="shared" si="10"/>
        <v>25</v>
      </c>
      <c r="K88" s="240"/>
      <c r="L88" s="199">
        <f t="shared" si="11"/>
        <v>4.2638120293930868</v>
      </c>
      <c r="M88" s="236"/>
      <c r="N88" s="18"/>
    </row>
    <row r="89" spans="1:14" ht="15.75" customHeight="1">
      <c r="A89" s="214"/>
      <c r="B89" s="221"/>
      <c r="C89" s="297" t="s">
        <v>41</v>
      </c>
      <c r="D89" s="298"/>
      <c r="E89" s="220"/>
      <c r="F89" s="242"/>
      <c r="G89" s="226"/>
      <c r="H89" s="246"/>
      <c r="I89" s="240"/>
      <c r="J89" s="236">
        <f>SUM(J81:J86)</f>
        <v>28.313333333333333</v>
      </c>
      <c r="K89" s="240"/>
      <c r="L89" s="236">
        <f>SUM(L81:L88)</f>
        <v>12.930152106202183</v>
      </c>
      <c r="M89" s="236"/>
      <c r="N89" s="18"/>
    </row>
    <row r="90" spans="1:14" ht="64.5" customHeight="1">
      <c r="A90" s="214"/>
      <c r="B90" s="217">
        <v>9</v>
      </c>
      <c r="C90" s="301" t="s">
        <v>292</v>
      </c>
      <c r="D90" s="302"/>
      <c r="E90" s="220"/>
      <c r="F90" s="242"/>
      <c r="G90" s="226"/>
      <c r="H90" s="246"/>
      <c r="I90" s="240"/>
      <c r="J90" s="240"/>
      <c r="K90" s="240"/>
      <c r="L90" s="240" t="s">
        <v>46</v>
      </c>
      <c r="M90" s="236">
        <v>4</v>
      </c>
      <c r="N90" s="18"/>
    </row>
    <row r="91" spans="1:14" ht="63" customHeight="1">
      <c r="A91" s="214"/>
      <c r="B91" s="217">
        <v>10</v>
      </c>
      <c r="C91" s="301" t="s">
        <v>290</v>
      </c>
      <c r="D91" s="302"/>
      <c r="E91" s="220"/>
      <c r="F91" s="242"/>
      <c r="G91" s="226"/>
      <c r="H91" s="246"/>
      <c r="I91" s="240"/>
      <c r="J91" s="240"/>
      <c r="K91" s="240"/>
      <c r="L91" s="240" t="s">
        <v>46</v>
      </c>
      <c r="M91" s="236">
        <v>4</v>
      </c>
      <c r="N91" s="18"/>
    </row>
    <row r="92" spans="1:14" ht="61.5" customHeight="1">
      <c r="A92" s="214"/>
      <c r="B92" s="217">
        <v>11</v>
      </c>
      <c r="C92" s="301" t="s">
        <v>291</v>
      </c>
      <c r="D92" s="302"/>
      <c r="E92" s="220"/>
      <c r="F92" s="242"/>
      <c r="G92" s="226"/>
      <c r="H92" s="246"/>
      <c r="I92" s="240"/>
      <c r="J92" s="240"/>
      <c r="K92" s="240"/>
      <c r="L92" s="240"/>
      <c r="M92" s="236"/>
      <c r="N92" s="18"/>
    </row>
    <row r="93" spans="1:14" ht="32.25" customHeight="1">
      <c r="A93" s="214"/>
      <c r="B93" s="221"/>
      <c r="C93" s="234" t="s">
        <v>234</v>
      </c>
      <c r="D93" s="235"/>
      <c r="E93" s="220">
        <v>1</v>
      </c>
      <c r="F93" s="242">
        <f>0.75+6+0.37+4+0.75</f>
        <v>11.870000000000001</v>
      </c>
      <c r="G93" s="226">
        <f>7.5</f>
        <v>7.5</v>
      </c>
      <c r="H93" s="249">
        <f>1.5/12</f>
        <v>0.125</v>
      </c>
      <c r="I93" s="236">
        <f>H93*G93*F93*E93</f>
        <v>11.128125000000001</v>
      </c>
      <c r="J93" s="240"/>
      <c r="K93" s="240"/>
      <c r="L93" s="240"/>
      <c r="M93" s="236"/>
      <c r="N93" s="18"/>
    </row>
    <row r="94" spans="1:14" ht="32.25" customHeight="1">
      <c r="A94" s="214"/>
      <c r="B94" s="221"/>
      <c r="C94" s="297" t="s">
        <v>235</v>
      </c>
      <c r="D94" s="298"/>
      <c r="E94" s="220"/>
      <c r="F94" s="242"/>
      <c r="G94" s="226"/>
      <c r="H94" s="246"/>
      <c r="I94" s="236">
        <f>SUM(I93)</f>
        <v>11.128125000000001</v>
      </c>
      <c r="J94" s="240"/>
      <c r="K94" s="240"/>
      <c r="L94" s="240"/>
      <c r="M94" s="236"/>
      <c r="N94" s="18"/>
    </row>
    <row r="95" spans="1:14" ht="60.75" customHeight="1">
      <c r="A95" s="214"/>
      <c r="B95" s="217">
        <v>12</v>
      </c>
      <c r="C95" s="301" t="s">
        <v>17</v>
      </c>
      <c r="D95" s="302"/>
      <c r="E95" s="220"/>
      <c r="F95" s="242"/>
      <c r="G95" s="226"/>
      <c r="H95" s="246"/>
      <c r="I95" s="240"/>
      <c r="J95" s="240"/>
      <c r="K95" s="240"/>
      <c r="L95" s="240"/>
      <c r="M95" s="236"/>
      <c r="N95" s="18"/>
    </row>
    <row r="96" spans="1:14" ht="15.75" customHeight="1">
      <c r="A96" s="214"/>
      <c r="B96" s="221"/>
      <c r="C96" s="250" t="s">
        <v>39</v>
      </c>
      <c r="D96" s="235"/>
      <c r="E96" s="240">
        <v>2</v>
      </c>
      <c r="F96" s="240">
        <v>11.87</v>
      </c>
      <c r="G96" s="240">
        <v>0.37</v>
      </c>
      <c r="H96" s="231">
        <f>1.5/12</f>
        <v>0.125</v>
      </c>
      <c r="I96" s="231">
        <f t="shared" ref="I96:I97" si="12">E96*F96*G96*H96</f>
        <v>1.0979749999999999</v>
      </c>
      <c r="J96" s="240">
        <v>2</v>
      </c>
      <c r="K96" s="240">
        <v>11.87</v>
      </c>
      <c r="L96" s="240">
        <v>0.37</v>
      </c>
      <c r="M96" s="236">
        <f t="shared" ref="M96:M97" si="13">L96*K96*J96</f>
        <v>8.7837999999999994</v>
      </c>
      <c r="N96" s="18"/>
    </row>
    <row r="97" spans="1:14" ht="15.75" customHeight="1">
      <c r="A97" s="214"/>
      <c r="B97" s="221"/>
      <c r="C97" s="250" t="s">
        <v>39</v>
      </c>
      <c r="D97" s="235"/>
      <c r="E97" s="240">
        <v>3</v>
      </c>
      <c r="F97" s="240">
        <v>7.5</v>
      </c>
      <c r="G97" s="240">
        <v>0.37</v>
      </c>
      <c r="H97" s="231">
        <f>1.5/12</f>
        <v>0.125</v>
      </c>
      <c r="I97" s="231">
        <f t="shared" si="12"/>
        <v>1.0406249999999999</v>
      </c>
      <c r="J97" s="240">
        <v>3</v>
      </c>
      <c r="K97" s="240">
        <v>7.5</v>
      </c>
      <c r="L97" s="240">
        <v>0.37</v>
      </c>
      <c r="M97" s="236">
        <f t="shared" si="13"/>
        <v>8.3249999999999993</v>
      </c>
      <c r="N97" s="18"/>
    </row>
    <row r="98" spans="1:14" ht="15.75" customHeight="1">
      <c r="A98" s="214"/>
      <c r="B98" s="221"/>
      <c r="C98" s="297" t="s">
        <v>199</v>
      </c>
      <c r="D98" s="298"/>
      <c r="E98" s="220"/>
      <c r="F98" s="242"/>
      <c r="G98" s="226"/>
      <c r="H98" s="246" t="s">
        <v>12</v>
      </c>
      <c r="I98" s="236">
        <f>SUM(I96:I97)</f>
        <v>2.1385999999999998</v>
      </c>
      <c r="J98" s="240"/>
      <c r="K98" s="240"/>
      <c r="L98" s="240" t="s">
        <v>14</v>
      </c>
      <c r="M98" s="236">
        <f>SUM(M96:M97)</f>
        <v>17.108799999999999</v>
      </c>
      <c r="N98" s="18"/>
    </row>
    <row r="99" spans="1:14" ht="24.75" customHeight="1">
      <c r="A99" s="214"/>
      <c r="B99" s="217">
        <v>13</v>
      </c>
      <c r="C99" s="301" t="s">
        <v>15</v>
      </c>
      <c r="D99" s="302"/>
      <c r="E99" s="220"/>
      <c r="F99" s="226"/>
      <c r="G99" s="226"/>
      <c r="H99" s="226"/>
      <c r="I99" s="199"/>
      <c r="J99" s="220"/>
      <c r="K99" s="220"/>
      <c r="L99" s="220"/>
      <c r="M99" s="220"/>
      <c r="N99" s="18"/>
    </row>
    <row r="100" spans="1:14" ht="24.75" customHeight="1">
      <c r="A100" s="214"/>
      <c r="B100" s="221"/>
      <c r="C100" s="228" t="s">
        <v>104</v>
      </c>
      <c r="D100" s="229"/>
      <c r="E100" s="220">
        <v>1</v>
      </c>
      <c r="F100" s="226">
        <v>4</v>
      </c>
      <c r="G100" s="226">
        <v>6</v>
      </c>
      <c r="H100" s="226">
        <v>0.25</v>
      </c>
      <c r="I100" s="199">
        <f>H100*G100*F100*E100</f>
        <v>6</v>
      </c>
      <c r="J100" s="220"/>
      <c r="K100" s="220"/>
      <c r="L100" s="220"/>
      <c r="M100" s="220"/>
      <c r="N100" s="18"/>
    </row>
    <row r="101" spans="1:14" ht="24.75" customHeight="1">
      <c r="A101" s="214"/>
      <c r="B101" s="221"/>
      <c r="C101" s="228" t="s">
        <v>105</v>
      </c>
      <c r="D101" s="229"/>
      <c r="E101" s="220">
        <v>1</v>
      </c>
      <c r="F101" s="226">
        <v>6</v>
      </c>
      <c r="G101" s="226">
        <v>6</v>
      </c>
      <c r="H101" s="226">
        <v>0.25</v>
      </c>
      <c r="I101" s="199">
        <f>H101*G101*F101*E101</f>
        <v>9</v>
      </c>
      <c r="J101" s="220"/>
      <c r="K101" s="220"/>
      <c r="L101" s="220"/>
      <c r="M101" s="220"/>
      <c r="N101" s="18"/>
    </row>
    <row r="102" spans="1:14" ht="24.75" customHeight="1">
      <c r="A102" s="214"/>
      <c r="B102" s="221"/>
      <c r="C102" s="228" t="s">
        <v>106</v>
      </c>
      <c r="D102" s="229"/>
      <c r="E102" s="220">
        <v>1</v>
      </c>
      <c r="F102" s="226">
        <v>18.53</v>
      </c>
      <c r="G102" s="226">
        <v>5</v>
      </c>
      <c r="H102" s="226">
        <v>0.25</v>
      </c>
      <c r="I102" s="199">
        <f>H102*G102*F102*E102</f>
        <v>23.162500000000001</v>
      </c>
      <c r="J102" s="220"/>
      <c r="K102" s="220"/>
      <c r="L102" s="220"/>
      <c r="M102" s="220"/>
      <c r="N102" s="18"/>
    </row>
    <row r="103" spans="1:14" ht="24.75" customHeight="1">
      <c r="A103" s="214"/>
      <c r="B103" s="221"/>
      <c r="C103" s="228" t="s">
        <v>107</v>
      </c>
      <c r="D103" s="229"/>
      <c r="E103" s="220">
        <v>1</v>
      </c>
      <c r="F103" s="226">
        <v>12.5</v>
      </c>
      <c r="G103" s="226">
        <v>5</v>
      </c>
      <c r="H103" s="226">
        <v>0.25</v>
      </c>
      <c r="I103" s="199">
        <f>H103*G103*F103*E103</f>
        <v>15.625</v>
      </c>
      <c r="J103" s="220"/>
      <c r="K103" s="220"/>
      <c r="L103" s="220"/>
      <c r="M103" s="220"/>
      <c r="N103" s="18"/>
    </row>
    <row r="104" spans="1:14" ht="24.75" customHeight="1">
      <c r="A104" s="214"/>
      <c r="B104" s="221"/>
      <c r="C104" s="228" t="s">
        <v>121</v>
      </c>
      <c r="D104" s="229"/>
      <c r="E104" s="220">
        <v>1</v>
      </c>
      <c r="F104" s="226">
        <f>0.5*19</f>
        <v>9.5</v>
      </c>
      <c r="G104" s="226">
        <v>1.25</v>
      </c>
      <c r="H104" s="226">
        <v>5</v>
      </c>
      <c r="I104" s="199">
        <f>H104*G104*F104*E104</f>
        <v>59.375</v>
      </c>
      <c r="J104" s="220"/>
      <c r="K104" s="220"/>
      <c r="L104" s="220"/>
      <c r="M104" s="220"/>
      <c r="N104" s="18"/>
    </row>
    <row r="105" spans="1:14" ht="24.75" customHeight="1">
      <c r="A105" s="214"/>
      <c r="B105" s="221"/>
      <c r="C105" s="297" t="s">
        <v>52</v>
      </c>
      <c r="D105" s="298"/>
      <c r="E105" s="220"/>
      <c r="F105" s="226"/>
      <c r="G105" s="226"/>
      <c r="H105" s="226"/>
      <c r="I105" s="227">
        <f>SUM(I100:I104)</f>
        <v>113.16249999999999</v>
      </c>
      <c r="J105" s="220"/>
      <c r="K105" s="220"/>
      <c r="L105" s="220"/>
      <c r="M105" s="220"/>
      <c r="N105" s="18"/>
    </row>
    <row r="106" spans="1:14" ht="15.75" customHeight="1">
      <c r="A106" s="214"/>
      <c r="B106" s="217">
        <v>14</v>
      </c>
      <c r="C106" s="234" t="s">
        <v>16</v>
      </c>
      <c r="D106" s="235"/>
      <c r="E106" s="220"/>
      <c r="F106" s="226"/>
      <c r="G106" s="226"/>
      <c r="H106" s="226"/>
      <c r="I106" s="199"/>
      <c r="J106" s="220"/>
      <c r="K106" s="220"/>
      <c r="L106" s="220"/>
      <c r="M106" s="220"/>
      <c r="N106" s="18"/>
    </row>
    <row r="107" spans="1:14" ht="15.75" customHeight="1">
      <c r="A107" s="214"/>
      <c r="B107" s="217"/>
      <c r="C107" s="228" t="s">
        <v>104</v>
      </c>
      <c r="D107" s="229"/>
      <c r="E107" s="220">
        <v>1</v>
      </c>
      <c r="F107" s="226">
        <v>4</v>
      </c>
      <c r="G107" s="226">
        <v>6</v>
      </c>
      <c r="H107" s="226">
        <v>0.75</v>
      </c>
      <c r="I107" s="199">
        <f>H107*G107*F107*E107</f>
        <v>18</v>
      </c>
      <c r="J107" s="220"/>
      <c r="K107" s="220"/>
      <c r="L107" s="220"/>
      <c r="M107" s="220"/>
      <c r="N107" s="18"/>
    </row>
    <row r="108" spans="1:14" ht="15.75" customHeight="1">
      <c r="A108" s="214"/>
      <c r="B108" s="217"/>
      <c r="C108" s="228" t="s">
        <v>105</v>
      </c>
      <c r="D108" s="229"/>
      <c r="E108" s="220">
        <v>1</v>
      </c>
      <c r="F108" s="226">
        <v>6</v>
      </c>
      <c r="G108" s="226">
        <v>6</v>
      </c>
      <c r="H108" s="226">
        <v>0.75</v>
      </c>
      <c r="I108" s="199">
        <f>H108*G108*F108*E108</f>
        <v>27</v>
      </c>
      <c r="J108" s="220"/>
      <c r="K108" s="220"/>
      <c r="L108" s="220"/>
      <c r="M108" s="220"/>
      <c r="N108" s="18"/>
    </row>
    <row r="109" spans="1:14" ht="15.75" customHeight="1">
      <c r="A109" s="214"/>
      <c r="B109" s="217"/>
      <c r="C109" s="228" t="s">
        <v>106</v>
      </c>
      <c r="D109" s="229"/>
      <c r="E109" s="220">
        <v>1</v>
      </c>
      <c r="F109" s="226">
        <v>18.53</v>
      </c>
      <c r="G109" s="226">
        <v>5</v>
      </c>
      <c r="H109" s="226">
        <v>0.75</v>
      </c>
      <c r="I109" s="199">
        <f t="shared" ref="I109:I111" si="14">H109*G109*F109*E109</f>
        <v>69.487500000000011</v>
      </c>
      <c r="J109" s="220"/>
      <c r="K109" s="220"/>
      <c r="L109" s="220"/>
      <c r="M109" s="220"/>
      <c r="N109" s="18"/>
    </row>
    <row r="110" spans="1:14" ht="15.75" customHeight="1">
      <c r="A110" s="214"/>
      <c r="B110" s="217"/>
      <c r="C110" s="228" t="s">
        <v>107</v>
      </c>
      <c r="D110" s="229"/>
      <c r="E110" s="220">
        <v>1</v>
      </c>
      <c r="F110" s="226">
        <v>12.5</v>
      </c>
      <c r="G110" s="226">
        <v>5</v>
      </c>
      <c r="H110" s="226">
        <v>0.75</v>
      </c>
      <c r="I110" s="199">
        <f t="shared" si="14"/>
        <v>46.875</v>
      </c>
      <c r="J110" s="220"/>
      <c r="K110" s="220"/>
      <c r="L110" s="220"/>
      <c r="M110" s="220"/>
      <c r="N110" s="18"/>
    </row>
    <row r="111" spans="1:14" ht="15.75" customHeight="1">
      <c r="A111" s="214"/>
      <c r="B111" s="217"/>
      <c r="C111" s="228" t="s">
        <v>108</v>
      </c>
      <c r="D111" s="229"/>
      <c r="E111" s="220">
        <v>1</v>
      </c>
      <c r="F111" s="226">
        <v>19</v>
      </c>
      <c r="G111" s="226">
        <f>5</f>
        <v>5</v>
      </c>
      <c r="H111" s="226">
        <f>(1.25+0)/2</f>
        <v>0.625</v>
      </c>
      <c r="I111" s="199">
        <f t="shared" si="14"/>
        <v>59.375</v>
      </c>
      <c r="J111" s="220"/>
      <c r="K111" s="220"/>
      <c r="L111" s="220"/>
      <c r="M111" s="220"/>
      <c r="N111" s="18"/>
    </row>
    <row r="112" spans="1:14" ht="15.75" customHeight="1">
      <c r="A112" s="214"/>
      <c r="B112" s="217"/>
      <c r="C112" s="297" t="s">
        <v>52</v>
      </c>
      <c r="D112" s="298"/>
      <c r="E112" s="220"/>
      <c r="F112" s="226"/>
      <c r="G112" s="226"/>
      <c r="H112" s="226"/>
      <c r="I112" s="227">
        <f>SUM(I107:I111)</f>
        <v>220.73750000000001</v>
      </c>
      <c r="J112" s="220"/>
      <c r="K112" s="220"/>
      <c r="L112" s="220"/>
      <c r="M112" s="220"/>
      <c r="N112" s="18"/>
    </row>
    <row r="113" spans="1:14" ht="15.75" customHeight="1">
      <c r="A113" s="214"/>
      <c r="B113" s="251"/>
      <c r="C113" s="252" t="s">
        <v>53</v>
      </c>
      <c r="D113" s="253"/>
      <c r="E113" s="245"/>
      <c r="F113" s="226"/>
      <c r="G113" s="226"/>
      <c r="H113" s="226"/>
      <c r="I113" s="199">
        <f>I17</f>
        <v>149.65333333333331</v>
      </c>
      <c r="J113" s="220"/>
      <c r="K113" s="220"/>
      <c r="L113" s="220"/>
      <c r="M113" s="220"/>
      <c r="N113" s="18"/>
    </row>
    <row r="114" spans="1:14" ht="15.75" customHeight="1">
      <c r="A114" s="214"/>
      <c r="B114" s="251"/>
      <c r="C114" s="254"/>
      <c r="D114" s="224" t="s">
        <v>54</v>
      </c>
      <c r="E114" s="245"/>
      <c r="F114" s="226"/>
      <c r="G114" s="226"/>
      <c r="H114" s="226"/>
      <c r="I114" s="199">
        <f>I113*75%</f>
        <v>112.23999999999998</v>
      </c>
      <c r="J114" s="220"/>
      <c r="K114" s="220"/>
      <c r="L114" s="220"/>
      <c r="M114" s="220"/>
      <c r="N114" s="18"/>
    </row>
    <row r="115" spans="1:14" ht="15.75" customHeight="1">
      <c r="A115" s="214"/>
      <c r="B115" s="221"/>
      <c r="C115" s="297" t="s">
        <v>55</v>
      </c>
      <c r="D115" s="298"/>
      <c r="E115" s="220"/>
      <c r="F115" s="226"/>
      <c r="G115" s="226"/>
      <c r="H115" s="226"/>
      <c r="I115" s="227">
        <f>I112-I114</f>
        <v>108.49750000000003</v>
      </c>
      <c r="J115" s="220"/>
      <c r="K115" s="220"/>
      <c r="L115" s="220"/>
      <c r="M115" s="220"/>
      <c r="N115" s="18"/>
    </row>
    <row r="116" spans="1:14" ht="63" customHeight="1">
      <c r="A116" s="214"/>
      <c r="B116" s="217">
        <v>15</v>
      </c>
      <c r="C116" s="323" t="s">
        <v>126</v>
      </c>
      <c r="D116" s="324"/>
      <c r="E116" s="220"/>
      <c r="F116" s="226"/>
      <c r="G116" s="226"/>
      <c r="H116" s="226"/>
      <c r="I116" s="236"/>
      <c r="J116" s="220"/>
      <c r="K116" s="220"/>
      <c r="L116" s="220"/>
      <c r="M116" s="220"/>
      <c r="N116" s="18"/>
    </row>
    <row r="117" spans="1:14" ht="15.75" customHeight="1">
      <c r="A117" s="214"/>
      <c r="B117" s="221"/>
      <c r="C117" s="228" t="s">
        <v>104</v>
      </c>
      <c r="D117" s="229"/>
      <c r="E117" s="220"/>
      <c r="F117" s="226"/>
      <c r="G117" s="226"/>
      <c r="H117" s="242"/>
      <c r="I117" s="199"/>
      <c r="J117" s="220">
        <v>1</v>
      </c>
      <c r="K117" s="226">
        <v>4</v>
      </c>
      <c r="L117" s="226">
        <v>6</v>
      </c>
      <c r="M117" s="203">
        <f t="shared" ref="M117:M121" si="15">L117*K117*J117</f>
        <v>24</v>
      </c>
      <c r="N117" s="18"/>
    </row>
    <row r="118" spans="1:14" ht="15.75" customHeight="1">
      <c r="A118" s="214"/>
      <c r="B118" s="221"/>
      <c r="C118" s="228" t="s">
        <v>105</v>
      </c>
      <c r="D118" s="229"/>
      <c r="E118" s="220"/>
      <c r="F118" s="226"/>
      <c r="G118" s="226"/>
      <c r="H118" s="242"/>
      <c r="I118" s="199"/>
      <c r="J118" s="220">
        <v>1</v>
      </c>
      <c r="K118" s="226">
        <v>6</v>
      </c>
      <c r="L118" s="226">
        <v>6</v>
      </c>
      <c r="M118" s="203">
        <f t="shared" si="15"/>
        <v>36</v>
      </c>
      <c r="N118" s="18"/>
    </row>
    <row r="119" spans="1:14" ht="15.75" customHeight="1">
      <c r="A119" s="214"/>
      <c r="B119" s="221"/>
      <c r="C119" s="228" t="s">
        <v>106</v>
      </c>
      <c r="D119" s="229"/>
      <c r="E119" s="220"/>
      <c r="F119" s="226"/>
      <c r="G119" s="226"/>
      <c r="H119" s="242"/>
      <c r="I119" s="199"/>
      <c r="J119" s="220">
        <v>1</v>
      </c>
      <c r="K119" s="226">
        <v>18.53</v>
      </c>
      <c r="L119" s="226">
        <v>5</v>
      </c>
      <c r="M119" s="203">
        <f t="shared" si="15"/>
        <v>92.65</v>
      </c>
      <c r="N119" s="18"/>
    </row>
    <row r="120" spans="1:14" ht="15.75" customHeight="1">
      <c r="A120" s="214"/>
      <c r="B120" s="221"/>
      <c r="C120" s="228" t="s">
        <v>107</v>
      </c>
      <c r="D120" s="229"/>
      <c r="E120" s="220"/>
      <c r="F120" s="226"/>
      <c r="G120" s="226"/>
      <c r="H120" s="242"/>
      <c r="I120" s="199"/>
      <c r="J120" s="220">
        <v>1</v>
      </c>
      <c r="K120" s="226">
        <v>12.5</v>
      </c>
      <c r="L120" s="226">
        <v>5</v>
      </c>
      <c r="M120" s="203">
        <f t="shared" si="15"/>
        <v>62.5</v>
      </c>
      <c r="N120" s="18"/>
    </row>
    <row r="121" spans="1:14" ht="15.75" customHeight="1">
      <c r="A121" s="214"/>
      <c r="B121" s="221"/>
      <c r="C121" s="228" t="s">
        <v>108</v>
      </c>
      <c r="D121" s="229"/>
      <c r="E121" s="220"/>
      <c r="F121" s="226"/>
      <c r="G121" s="220"/>
      <c r="H121" s="242"/>
      <c r="I121" s="199"/>
      <c r="J121" s="220">
        <v>1</v>
      </c>
      <c r="K121" s="226">
        <v>19</v>
      </c>
      <c r="L121" s="220">
        <v>5</v>
      </c>
      <c r="M121" s="203">
        <f t="shared" si="15"/>
        <v>95</v>
      </c>
      <c r="N121" s="18"/>
    </row>
    <row r="122" spans="1:14" ht="15.75" customHeight="1">
      <c r="A122" s="214"/>
      <c r="B122" s="221"/>
      <c r="C122" s="297" t="s">
        <v>52</v>
      </c>
      <c r="D122" s="298"/>
      <c r="E122" s="220"/>
      <c r="F122" s="226"/>
      <c r="G122" s="226"/>
      <c r="H122" s="226"/>
      <c r="I122" s="236"/>
      <c r="J122" s="240" t="s">
        <v>245</v>
      </c>
      <c r="K122" s="240">
        <f>M122*0.16</f>
        <v>49.623999999999995</v>
      </c>
      <c r="L122" s="220" t="s">
        <v>14</v>
      </c>
      <c r="M122" s="236">
        <f>SUM(M117:M121)</f>
        <v>310.14999999999998</v>
      </c>
      <c r="N122" s="18"/>
    </row>
    <row r="123" spans="1:14" ht="39.75" customHeight="1">
      <c r="A123" s="214"/>
      <c r="B123" s="217">
        <v>16</v>
      </c>
      <c r="C123" s="309" t="s">
        <v>128</v>
      </c>
      <c r="D123" s="308"/>
      <c r="E123" s="220"/>
      <c r="F123" s="226"/>
      <c r="G123" s="255"/>
      <c r="H123" s="226"/>
      <c r="I123" s="236"/>
      <c r="J123" s="220"/>
      <c r="K123" s="220"/>
      <c r="L123" s="240"/>
      <c r="M123" s="227"/>
      <c r="N123" s="18"/>
    </row>
    <row r="124" spans="1:14" ht="15.75" customHeight="1">
      <c r="A124" s="214"/>
      <c r="B124" s="221"/>
      <c r="C124" s="228" t="s">
        <v>104</v>
      </c>
      <c r="D124" s="235"/>
      <c r="E124" s="220">
        <v>1</v>
      </c>
      <c r="F124" s="226">
        <v>4</v>
      </c>
      <c r="G124" s="226">
        <v>6</v>
      </c>
      <c r="H124" s="242">
        <f>1.5/12</f>
        <v>0.125</v>
      </c>
      <c r="I124" s="199">
        <f>H124*G124*F124*E124</f>
        <v>3</v>
      </c>
      <c r="J124" s="220"/>
      <c r="K124" s="220"/>
      <c r="L124" s="240"/>
      <c r="M124" s="227"/>
      <c r="N124" s="18"/>
    </row>
    <row r="125" spans="1:14" ht="15.75" customHeight="1">
      <c r="A125" s="214"/>
      <c r="B125" s="221"/>
      <c r="C125" s="228" t="s">
        <v>105</v>
      </c>
      <c r="D125" s="235"/>
      <c r="E125" s="220">
        <v>1</v>
      </c>
      <c r="F125" s="226">
        <v>6</v>
      </c>
      <c r="G125" s="255">
        <v>6</v>
      </c>
      <c r="H125" s="242">
        <f>1.5/12</f>
        <v>0.125</v>
      </c>
      <c r="I125" s="199">
        <f>H125*G125*F125*E125</f>
        <v>4.5</v>
      </c>
      <c r="J125" s="220"/>
      <c r="K125" s="220"/>
      <c r="L125" s="240"/>
      <c r="M125" s="227"/>
      <c r="N125" s="18"/>
    </row>
    <row r="126" spans="1:14" ht="15.75" customHeight="1">
      <c r="A126" s="214"/>
      <c r="B126" s="221"/>
      <c r="C126" s="297" t="s">
        <v>56</v>
      </c>
      <c r="D126" s="298"/>
      <c r="E126" s="220"/>
      <c r="F126" s="226"/>
      <c r="G126" s="255"/>
      <c r="H126" s="226"/>
      <c r="I126" s="236">
        <f>SUM(I124:I125)</f>
        <v>7.5</v>
      </c>
      <c r="J126" s="220"/>
      <c r="K126" s="220"/>
      <c r="L126" s="240"/>
      <c r="M126" s="227"/>
      <c r="N126" s="18"/>
    </row>
    <row r="127" spans="1:14" ht="41.25" customHeight="1">
      <c r="A127" s="214"/>
      <c r="B127" s="217">
        <v>17</v>
      </c>
      <c r="C127" s="309" t="s">
        <v>193</v>
      </c>
      <c r="D127" s="308"/>
      <c r="E127" s="220"/>
      <c r="F127" s="220"/>
      <c r="G127" s="220"/>
      <c r="H127" s="220"/>
      <c r="I127" s="256"/>
      <c r="J127" s="203"/>
      <c r="K127" s="220"/>
      <c r="L127" s="199"/>
      <c r="M127" s="203"/>
      <c r="N127" s="18"/>
    </row>
    <row r="128" spans="1:14" ht="15.75" customHeight="1">
      <c r="A128" s="214"/>
      <c r="B128" s="221"/>
      <c r="C128" s="301" t="s">
        <v>197</v>
      </c>
      <c r="D128" s="302"/>
      <c r="E128" s="245"/>
      <c r="F128" s="245"/>
      <c r="G128" s="245"/>
      <c r="H128" s="226"/>
      <c r="I128" s="199"/>
      <c r="J128" s="203">
        <v>1</v>
      </c>
      <c r="K128" s="220">
        <f>0.75+6+0.37+4+0.75</f>
        <v>11.870000000000001</v>
      </c>
      <c r="L128" s="220">
        <v>7.5</v>
      </c>
      <c r="M128" s="257">
        <f>L128*K128*J128</f>
        <v>89.025000000000006</v>
      </c>
      <c r="N128" s="18"/>
    </row>
    <row r="129" spans="1:14" ht="15.75" customHeight="1">
      <c r="A129" s="214"/>
      <c r="B129" s="221"/>
      <c r="C129" s="297" t="s">
        <v>52</v>
      </c>
      <c r="D129" s="298"/>
      <c r="E129" s="245"/>
      <c r="F129" s="245"/>
      <c r="G129" s="245"/>
      <c r="H129" s="220"/>
      <c r="I129" s="256">
        <f>SUM(I128:I128)</f>
        <v>0</v>
      </c>
      <c r="J129" s="203" t="s">
        <v>12</v>
      </c>
      <c r="K129" s="220"/>
      <c r="L129" s="220" t="s">
        <v>14</v>
      </c>
      <c r="M129" s="256">
        <f>SUM(M128:M128)</f>
        <v>89.025000000000006</v>
      </c>
      <c r="N129" s="18"/>
    </row>
    <row r="130" spans="1:14" ht="62.25" customHeight="1">
      <c r="A130" s="214"/>
      <c r="B130" s="217">
        <v>18</v>
      </c>
      <c r="C130" s="321" t="s">
        <v>18</v>
      </c>
      <c r="D130" s="322"/>
      <c r="E130" s="220"/>
      <c r="F130" s="226"/>
      <c r="G130" s="226"/>
      <c r="H130" s="226"/>
      <c r="I130" s="236"/>
      <c r="J130" s="203"/>
      <c r="K130" s="220"/>
      <c r="L130" s="220"/>
      <c r="M130" s="203"/>
      <c r="N130" s="18"/>
    </row>
    <row r="131" spans="1:14" ht="18" customHeight="1">
      <c r="A131" s="214"/>
      <c r="B131" s="217"/>
      <c r="C131" s="301" t="s">
        <v>116</v>
      </c>
      <c r="D131" s="302"/>
      <c r="E131" s="245"/>
      <c r="F131" s="245"/>
      <c r="G131" s="245"/>
      <c r="H131" s="241"/>
      <c r="I131" s="204"/>
      <c r="J131" s="203">
        <v>1</v>
      </c>
      <c r="K131" s="220">
        <f>6+4+0.37</f>
        <v>10.37</v>
      </c>
      <c r="L131" s="220">
        <v>6</v>
      </c>
      <c r="M131" s="257">
        <f>L131*K131*J131</f>
        <v>62.22</v>
      </c>
      <c r="N131" s="18"/>
    </row>
    <row r="132" spans="1:14" ht="15.75" customHeight="1">
      <c r="A132" s="214"/>
      <c r="B132" s="221"/>
      <c r="C132" s="297" t="s">
        <v>52</v>
      </c>
      <c r="D132" s="298"/>
      <c r="E132" s="220"/>
      <c r="F132" s="226"/>
      <c r="G132" s="226"/>
      <c r="H132" s="226"/>
      <c r="I132" s="236"/>
      <c r="J132" s="240"/>
      <c r="K132" s="240"/>
      <c r="L132" s="240" t="s">
        <v>14</v>
      </c>
      <c r="M132" s="227">
        <f>SUM(M131:M131)</f>
        <v>62.22</v>
      </c>
      <c r="N132" s="18"/>
    </row>
    <row r="133" spans="1:14" ht="43.5" customHeight="1">
      <c r="A133" s="214"/>
      <c r="B133" s="217">
        <v>19</v>
      </c>
      <c r="C133" s="299" t="s">
        <v>194</v>
      </c>
      <c r="D133" s="300"/>
      <c r="E133" s="220"/>
      <c r="F133" s="226"/>
      <c r="G133" s="226"/>
      <c r="H133" s="226"/>
      <c r="I133" s="199"/>
      <c r="J133" s="220"/>
      <c r="K133" s="220"/>
      <c r="L133" s="220"/>
      <c r="M133" s="220"/>
      <c r="N133" s="18"/>
    </row>
    <row r="134" spans="1:14" ht="15.75" customHeight="1">
      <c r="A134" s="214"/>
      <c r="B134" s="221"/>
      <c r="C134" s="228" t="s">
        <v>104</v>
      </c>
      <c r="D134" s="229" t="s">
        <v>129</v>
      </c>
      <c r="E134" s="220"/>
      <c r="F134" s="226"/>
      <c r="G134" s="226"/>
      <c r="H134" s="226"/>
      <c r="I134" s="199"/>
      <c r="J134" s="220">
        <v>2</v>
      </c>
      <c r="K134" s="220">
        <v>6</v>
      </c>
      <c r="L134" s="220">
        <v>8</v>
      </c>
      <c r="M134" s="220">
        <f>L134*K134*J134</f>
        <v>96</v>
      </c>
      <c r="N134" s="18"/>
    </row>
    <row r="135" spans="1:14" ht="15.75" customHeight="1">
      <c r="A135" s="214"/>
      <c r="B135" s="221"/>
      <c r="C135" s="228"/>
      <c r="D135" s="229" t="s">
        <v>130</v>
      </c>
      <c r="E135" s="220"/>
      <c r="F135" s="226"/>
      <c r="G135" s="226"/>
      <c r="H135" s="226"/>
      <c r="I135" s="199"/>
      <c r="J135" s="220">
        <v>2</v>
      </c>
      <c r="K135" s="220">
        <v>4</v>
      </c>
      <c r="L135" s="220">
        <v>8</v>
      </c>
      <c r="M135" s="220">
        <f t="shared" ref="M135:M161" si="16">L135*K135*J135</f>
        <v>64</v>
      </c>
      <c r="N135" s="18"/>
    </row>
    <row r="136" spans="1:14" ht="15.75" customHeight="1">
      <c r="A136" s="214"/>
      <c r="B136" s="221"/>
      <c r="C136" s="228" t="s">
        <v>105</v>
      </c>
      <c r="D136" s="229" t="s">
        <v>129</v>
      </c>
      <c r="E136" s="220"/>
      <c r="F136" s="226"/>
      <c r="G136" s="226"/>
      <c r="H136" s="226"/>
      <c r="I136" s="199"/>
      <c r="J136" s="220">
        <v>2</v>
      </c>
      <c r="K136" s="220">
        <v>6</v>
      </c>
      <c r="L136" s="220">
        <v>8</v>
      </c>
      <c r="M136" s="220">
        <f t="shared" si="16"/>
        <v>96</v>
      </c>
      <c r="N136" s="18"/>
    </row>
    <row r="137" spans="1:14" ht="15.75" customHeight="1">
      <c r="A137" s="214"/>
      <c r="B137" s="221"/>
      <c r="C137" s="228"/>
      <c r="D137" s="229" t="s">
        <v>130</v>
      </c>
      <c r="E137" s="220"/>
      <c r="F137" s="226"/>
      <c r="G137" s="226"/>
      <c r="H137" s="226"/>
      <c r="I137" s="199"/>
      <c r="J137" s="220">
        <v>2</v>
      </c>
      <c r="K137" s="220">
        <v>6</v>
      </c>
      <c r="L137" s="220">
        <v>8</v>
      </c>
      <c r="M137" s="220">
        <f t="shared" si="16"/>
        <v>96</v>
      </c>
      <c r="N137" s="18"/>
    </row>
    <row r="138" spans="1:14" ht="15.75" customHeight="1">
      <c r="A138" s="214"/>
      <c r="B138" s="221"/>
      <c r="C138" s="228" t="s">
        <v>131</v>
      </c>
      <c r="D138" s="229" t="s">
        <v>132</v>
      </c>
      <c r="E138" s="220"/>
      <c r="F138" s="226"/>
      <c r="G138" s="226"/>
      <c r="H138" s="226"/>
      <c r="I138" s="199"/>
      <c r="J138" s="220">
        <v>2</v>
      </c>
      <c r="K138" s="199">
        <f>0.75+10+0.37+0.75</f>
        <v>11.87</v>
      </c>
      <c r="L138" s="199">
        <f>8/12</f>
        <v>0.66666666666666663</v>
      </c>
      <c r="M138" s="199">
        <f t="shared" si="16"/>
        <v>15.826666666666664</v>
      </c>
      <c r="N138" s="18"/>
    </row>
    <row r="139" spans="1:14" ht="15.75" customHeight="1">
      <c r="A139" s="214"/>
      <c r="B139" s="221"/>
      <c r="C139" s="228"/>
      <c r="D139" s="229" t="s">
        <v>133</v>
      </c>
      <c r="E139" s="220"/>
      <c r="F139" s="226"/>
      <c r="G139" s="226"/>
      <c r="H139" s="226"/>
      <c r="I139" s="199"/>
      <c r="J139" s="220">
        <v>2</v>
      </c>
      <c r="K139" s="199">
        <v>7.5</v>
      </c>
      <c r="L139" s="199">
        <f>8/12</f>
        <v>0.66666666666666663</v>
      </c>
      <c r="M139" s="199">
        <f t="shared" si="16"/>
        <v>10</v>
      </c>
      <c r="N139" s="18"/>
    </row>
    <row r="140" spans="1:14" ht="15.75" customHeight="1">
      <c r="A140" s="214"/>
      <c r="B140" s="221"/>
      <c r="C140" s="228"/>
      <c r="D140" s="229" t="s">
        <v>165</v>
      </c>
      <c r="E140" s="220"/>
      <c r="F140" s="226"/>
      <c r="G140" s="226"/>
      <c r="H140" s="226"/>
      <c r="I140" s="199"/>
      <c r="J140" s="220">
        <v>2</v>
      </c>
      <c r="K140" s="199">
        <f>0.75+10+0.37+0.75</f>
        <v>11.87</v>
      </c>
      <c r="L140" s="199">
        <f>4.5/12</f>
        <v>0.375</v>
      </c>
      <c r="M140" s="199">
        <f t="shared" si="16"/>
        <v>8.9024999999999999</v>
      </c>
      <c r="N140" s="18"/>
    </row>
    <row r="141" spans="1:14" ht="15.75" customHeight="1">
      <c r="A141" s="214"/>
      <c r="B141" s="221"/>
      <c r="C141" s="228"/>
      <c r="D141" s="229" t="s">
        <v>166</v>
      </c>
      <c r="E141" s="220"/>
      <c r="F141" s="226"/>
      <c r="G141" s="226"/>
      <c r="H141" s="226"/>
      <c r="I141" s="199"/>
      <c r="J141" s="220">
        <v>2</v>
      </c>
      <c r="K141" s="199">
        <v>7.5</v>
      </c>
      <c r="L141" s="199">
        <f>4.5/12</f>
        <v>0.375</v>
      </c>
      <c r="M141" s="199">
        <f t="shared" si="16"/>
        <v>5.625</v>
      </c>
      <c r="N141" s="18"/>
    </row>
    <row r="142" spans="1:14" ht="15.75" customHeight="1">
      <c r="A142" s="214"/>
      <c r="B142" s="221"/>
      <c r="C142" s="228" t="s">
        <v>134</v>
      </c>
      <c r="D142" s="229" t="s">
        <v>124</v>
      </c>
      <c r="E142" s="220"/>
      <c r="F142" s="226"/>
      <c r="G142" s="226"/>
      <c r="H142" s="226"/>
      <c r="I142" s="199"/>
      <c r="J142" s="220">
        <v>1</v>
      </c>
      <c r="K142" s="199">
        <v>3.5</v>
      </c>
      <c r="L142" s="199">
        <v>0.25</v>
      </c>
      <c r="M142" s="199">
        <f t="shared" si="16"/>
        <v>0.875</v>
      </c>
      <c r="N142" s="18"/>
    </row>
    <row r="143" spans="1:14" ht="15.75" customHeight="1">
      <c r="A143" s="214"/>
      <c r="B143" s="221"/>
      <c r="C143" s="228"/>
      <c r="D143" s="229" t="s">
        <v>125</v>
      </c>
      <c r="E143" s="220"/>
      <c r="F143" s="226"/>
      <c r="G143" s="226"/>
      <c r="H143" s="226"/>
      <c r="I143" s="199"/>
      <c r="J143" s="220">
        <v>1</v>
      </c>
      <c r="K143" s="199">
        <v>3</v>
      </c>
      <c r="L143" s="199">
        <v>0.25</v>
      </c>
      <c r="M143" s="199">
        <f t="shared" si="16"/>
        <v>0.75</v>
      </c>
      <c r="N143" s="18"/>
    </row>
    <row r="144" spans="1:14" ht="15.75" customHeight="1">
      <c r="A144" s="214"/>
      <c r="B144" s="221"/>
      <c r="C144" s="228" t="s">
        <v>62</v>
      </c>
      <c r="D144" s="229"/>
      <c r="E144" s="220"/>
      <c r="F144" s="226"/>
      <c r="G144" s="226"/>
      <c r="H144" s="226"/>
      <c r="I144" s="199"/>
      <c r="J144" s="220">
        <v>2</v>
      </c>
      <c r="K144" s="199">
        <v>2</v>
      </c>
      <c r="L144" s="199">
        <v>0.25</v>
      </c>
      <c r="M144" s="199">
        <f t="shared" si="16"/>
        <v>1</v>
      </c>
      <c r="N144" s="18"/>
    </row>
    <row r="145" spans="1:14" ht="15.75" customHeight="1">
      <c r="A145" s="214"/>
      <c r="B145" s="221"/>
      <c r="C145" s="228" t="s">
        <v>147</v>
      </c>
      <c r="D145" s="229" t="s">
        <v>148</v>
      </c>
      <c r="E145" s="220"/>
      <c r="F145" s="226"/>
      <c r="G145" s="226"/>
      <c r="H145" s="226"/>
      <c r="I145" s="199"/>
      <c r="J145" s="220">
        <v>16</v>
      </c>
      <c r="K145" s="199">
        <v>0.75</v>
      </c>
      <c r="L145" s="199">
        <v>0.75</v>
      </c>
      <c r="M145" s="199">
        <f t="shared" si="16"/>
        <v>9</v>
      </c>
      <c r="N145" s="18"/>
    </row>
    <row r="146" spans="1:14" ht="15.75" customHeight="1">
      <c r="A146" s="214"/>
      <c r="B146" s="221"/>
      <c r="C146" s="258"/>
      <c r="D146" s="229" t="s">
        <v>149</v>
      </c>
      <c r="E146" s="220"/>
      <c r="F146" s="226"/>
      <c r="G146" s="226"/>
      <c r="H146" s="226"/>
      <c r="I146" s="199"/>
      <c r="J146" s="220">
        <v>16</v>
      </c>
      <c r="K146" s="199">
        <v>0.25</v>
      </c>
      <c r="L146" s="199">
        <v>0.25</v>
      </c>
      <c r="M146" s="199">
        <f t="shared" si="16"/>
        <v>1</v>
      </c>
      <c r="N146" s="18"/>
    </row>
    <row r="147" spans="1:14" ht="15.75" customHeight="1">
      <c r="A147" s="214"/>
      <c r="B147" s="221"/>
      <c r="C147" s="258" t="s">
        <v>157</v>
      </c>
      <c r="D147" s="229" t="s">
        <v>151</v>
      </c>
      <c r="E147" s="220"/>
      <c r="F147" s="226"/>
      <c r="G147" s="226"/>
      <c r="H147" s="226"/>
      <c r="I147" s="199"/>
      <c r="J147" s="220">
        <v>2</v>
      </c>
      <c r="K147" s="199">
        <f>22/12</f>
        <v>1.8333333333333333</v>
      </c>
      <c r="L147" s="199">
        <v>0.25</v>
      </c>
      <c r="M147" s="199">
        <f t="shared" si="16"/>
        <v>0.91666666666666663</v>
      </c>
      <c r="N147" s="18"/>
    </row>
    <row r="148" spans="1:14" ht="15.75" customHeight="1">
      <c r="A148" s="214"/>
      <c r="B148" s="221"/>
      <c r="C148" s="258"/>
      <c r="D148" s="229" t="s">
        <v>152</v>
      </c>
      <c r="E148" s="220"/>
      <c r="F148" s="226"/>
      <c r="G148" s="226"/>
      <c r="H148" s="226"/>
      <c r="I148" s="199"/>
      <c r="J148" s="220">
        <v>2</v>
      </c>
      <c r="K148" s="199">
        <f>15/12</f>
        <v>1.25</v>
      </c>
      <c r="L148" s="199">
        <v>0.25</v>
      </c>
      <c r="M148" s="199">
        <f t="shared" si="16"/>
        <v>0.625</v>
      </c>
      <c r="N148" s="18"/>
    </row>
    <row r="149" spans="1:14" ht="15.75" customHeight="1">
      <c r="A149" s="214"/>
      <c r="B149" s="221"/>
      <c r="C149" s="258"/>
      <c r="D149" s="229" t="s">
        <v>150</v>
      </c>
      <c r="E149" s="220"/>
      <c r="F149" s="226"/>
      <c r="G149" s="226"/>
      <c r="H149" s="226"/>
      <c r="I149" s="199"/>
      <c r="J149" s="220">
        <v>1</v>
      </c>
      <c r="K149" s="199">
        <f>22/12</f>
        <v>1.8333333333333333</v>
      </c>
      <c r="L149" s="199">
        <f>15/12</f>
        <v>1.25</v>
      </c>
      <c r="M149" s="199">
        <f t="shared" si="16"/>
        <v>2.2916666666666665</v>
      </c>
      <c r="N149" s="18"/>
    </row>
    <row r="150" spans="1:14" ht="15.75" customHeight="1">
      <c r="A150" s="214"/>
      <c r="B150" s="221"/>
      <c r="C150" s="258"/>
      <c r="D150" s="229" t="s">
        <v>153</v>
      </c>
      <c r="E150" s="220"/>
      <c r="F150" s="226"/>
      <c r="G150" s="226"/>
      <c r="H150" s="226"/>
      <c r="I150" s="199"/>
      <c r="J150" s="220">
        <v>2</v>
      </c>
      <c r="K150" s="199">
        <f>14/12</f>
        <v>1.1666666666666667</v>
      </c>
      <c r="L150" s="199">
        <f>0.25</f>
        <v>0.25</v>
      </c>
      <c r="M150" s="199">
        <f t="shared" si="16"/>
        <v>0.58333333333333337</v>
      </c>
      <c r="N150" s="18"/>
    </row>
    <row r="151" spans="1:14" ht="15.75" customHeight="1">
      <c r="A151" s="214"/>
      <c r="B151" s="221"/>
      <c r="C151" s="258"/>
      <c r="D151" s="229" t="s">
        <v>154</v>
      </c>
      <c r="E151" s="220"/>
      <c r="F151" s="226"/>
      <c r="G151" s="226"/>
      <c r="H151" s="226"/>
      <c r="I151" s="199"/>
      <c r="J151" s="220">
        <v>2</v>
      </c>
      <c r="K151" s="199">
        <f>15/12</f>
        <v>1.25</v>
      </c>
      <c r="L151" s="199">
        <v>0.25</v>
      </c>
      <c r="M151" s="199">
        <f t="shared" si="16"/>
        <v>0.625</v>
      </c>
      <c r="N151" s="18"/>
    </row>
    <row r="152" spans="1:14" ht="15.75" customHeight="1">
      <c r="A152" s="214"/>
      <c r="B152" s="221"/>
      <c r="C152" s="258"/>
      <c r="D152" s="229" t="s">
        <v>150</v>
      </c>
      <c r="E152" s="220"/>
      <c r="F152" s="226"/>
      <c r="G152" s="226"/>
      <c r="H152" s="226"/>
      <c r="I152" s="199"/>
      <c r="J152" s="220">
        <v>1</v>
      </c>
      <c r="K152" s="199">
        <f>14/12</f>
        <v>1.1666666666666667</v>
      </c>
      <c r="L152" s="199">
        <f>15/12</f>
        <v>1.25</v>
      </c>
      <c r="M152" s="199">
        <f t="shared" si="16"/>
        <v>1.4583333333333335</v>
      </c>
      <c r="N152" s="18"/>
    </row>
    <row r="153" spans="1:14" ht="15.75" customHeight="1">
      <c r="A153" s="214"/>
      <c r="B153" s="221"/>
      <c r="C153" s="258"/>
      <c r="D153" s="229" t="s">
        <v>155</v>
      </c>
      <c r="E153" s="220"/>
      <c r="F153" s="226"/>
      <c r="G153" s="226"/>
      <c r="H153" s="226"/>
      <c r="I153" s="199"/>
      <c r="J153" s="220">
        <v>4</v>
      </c>
      <c r="K153" s="199">
        <f>15/12</f>
        <v>1.25</v>
      </c>
      <c r="L153" s="199">
        <f>0.25</f>
        <v>0.25</v>
      </c>
      <c r="M153" s="199">
        <f t="shared" si="16"/>
        <v>1.25</v>
      </c>
      <c r="N153" s="18"/>
    </row>
    <row r="154" spans="1:14" ht="15.75" customHeight="1">
      <c r="A154" s="214"/>
      <c r="B154" s="221"/>
      <c r="C154" s="258"/>
      <c r="D154" s="229" t="s">
        <v>156</v>
      </c>
      <c r="E154" s="220"/>
      <c r="F154" s="226"/>
      <c r="G154" s="226"/>
      <c r="H154" s="226"/>
      <c r="I154" s="199"/>
      <c r="J154" s="220">
        <v>4</v>
      </c>
      <c r="K154" s="199">
        <f>15/12</f>
        <v>1.25</v>
      </c>
      <c r="L154" s="199">
        <v>0.25</v>
      </c>
      <c r="M154" s="199">
        <f t="shared" si="16"/>
        <v>1.25</v>
      </c>
      <c r="N154" s="18"/>
    </row>
    <row r="155" spans="1:14" ht="15.75" customHeight="1">
      <c r="A155" s="214"/>
      <c r="B155" s="221"/>
      <c r="C155" s="258"/>
      <c r="D155" s="229" t="s">
        <v>150</v>
      </c>
      <c r="E155" s="220"/>
      <c r="F155" s="226"/>
      <c r="G155" s="226"/>
      <c r="H155" s="226"/>
      <c r="I155" s="199"/>
      <c r="J155" s="220">
        <v>2</v>
      </c>
      <c r="K155" s="199">
        <f>15/12</f>
        <v>1.25</v>
      </c>
      <c r="L155" s="199">
        <f>15/12</f>
        <v>1.25</v>
      </c>
      <c r="M155" s="199">
        <f t="shared" si="16"/>
        <v>3.125</v>
      </c>
      <c r="N155" s="18"/>
    </row>
    <row r="156" spans="1:14" ht="15.75" customHeight="1">
      <c r="A156" s="214"/>
      <c r="B156" s="221"/>
      <c r="C156" s="258" t="s">
        <v>158</v>
      </c>
      <c r="D156" s="229" t="s">
        <v>159</v>
      </c>
      <c r="E156" s="220"/>
      <c r="F156" s="226"/>
      <c r="G156" s="226"/>
      <c r="H156" s="226"/>
      <c r="I156" s="199"/>
      <c r="J156" s="220">
        <v>1</v>
      </c>
      <c r="K156" s="199">
        <f>90/12</f>
        <v>7.5</v>
      </c>
      <c r="L156" s="199">
        <v>0.25</v>
      </c>
      <c r="M156" s="199">
        <f t="shared" si="16"/>
        <v>1.875</v>
      </c>
      <c r="N156" s="18"/>
    </row>
    <row r="157" spans="1:14" ht="15.75" customHeight="1">
      <c r="A157" s="214"/>
      <c r="B157" s="221"/>
      <c r="C157" s="258"/>
      <c r="D157" s="229" t="s">
        <v>59</v>
      </c>
      <c r="E157" s="220"/>
      <c r="F157" s="226"/>
      <c r="G157" s="226"/>
      <c r="H157" s="226"/>
      <c r="I157" s="199"/>
      <c r="J157" s="220">
        <v>5</v>
      </c>
      <c r="K157" s="199">
        <f>20/12</f>
        <v>1.6666666666666667</v>
      </c>
      <c r="L157" s="199">
        <v>0.25</v>
      </c>
      <c r="M157" s="199">
        <f t="shared" si="16"/>
        <v>2.0833333333333335</v>
      </c>
      <c r="N157" s="18"/>
    </row>
    <row r="158" spans="1:14" ht="15.75" customHeight="1">
      <c r="A158" s="214"/>
      <c r="B158" s="221"/>
      <c r="C158" s="258"/>
      <c r="D158" s="229" t="s">
        <v>160</v>
      </c>
      <c r="E158" s="220"/>
      <c r="F158" s="226"/>
      <c r="G158" s="226"/>
      <c r="H158" s="226"/>
      <c r="I158" s="199"/>
      <c r="J158" s="220">
        <v>1</v>
      </c>
      <c r="K158" s="199">
        <f>20/12</f>
        <v>1.6666666666666667</v>
      </c>
      <c r="L158" s="199">
        <v>0.25</v>
      </c>
      <c r="M158" s="199">
        <f t="shared" si="16"/>
        <v>0.41666666666666669</v>
      </c>
      <c r="N158" s="18"/>
    </row>
    <row r="159" spans="1:14" ht="15.75" customHeight="1">
      <c r="A159" s="214"/>
      <c r="B159" s="221"/>
      <c r="C159" s="258"/>
      <c r="D159" s="229" t="s">
        <v>161</v>
      </c>
      <c r="E159" s="220"/>
      <c r="F159" s="226"/>
      <c r="G159" s="226"/>
      <c r="H159" s="226"/>
      <c r="I159" s="199"/>
      <c r="J159" s="220">
        <v>1</v>
      </c>
      <c r="K159" s="199">
        <f>20/12</f>
        <v>1.6666666666666667</v>
      </c>
      <c r="L159" s="199">
        <f>5/12</f>
        <v>0.41666666666666669</v>
      </c>
      <c r="M159" s="199">
        <f t="shared" si="16"/>
        <v>0.69444444444444453</v>
      </c>
      <c r="N159" s="18"/>
    </row>
    <row r="160" spans="1:14" ht="15.75" customHeight="1">
      <c r="A160" s="214"/>
      <c r="B160" s="221"/>
      <c r="C160" s="258"/>
      <c r="D160" s="229" t="s">
        <v>162</v>
      </c>
      <c r="E160" s="220"/>
      <c r="F160" s="226"/>
      <c r="G160" s="226"/>
      <c r="H160" s="226"/>
      <c r="I160" s="199"/>
      <c r="J160" s="220">
        <v>1</v>
      </c>
      <c r="K160" s="199">
        <f>20/12</f>
        <v>1.6666666666666667</v>
      </c>
      <c r="L160" s="199">
        <f>5/12</f>
        <v>0.41666666666666669</v>
      </c>
      <c r="M160" s="199">
        <f t="shared" si="16"/>
        <v>0.69444444444444453</v>
      </c>
      <c r="N160" s="18"/>
    </row>
    <row r="161" spans="1:14" ht="15.75" customHeight="1">
      <c r="A161" s="214"/>
      <c r="B161" s="221"/>
      <c r="C161" s="259"/>
      <c r="D161" s="260" t="s">
        <v>163</v>
      </c>
      <c r="E161" s="220"/>
      <c r="F161" s="226"/>
      <c r="G161" s="226"/>
      <c r="H161" s="226"/>
      <c r="I161" s="199"/>
      <c r="J161" s="220">
        <v>1</v>
      </c>
      <c r="K161" s="199">
        <f>20/12</f>
        <v>1.6666666666666667</v>
      </c>
      <c r="L161" s="199">
        <f>15/12</f>
        <v>1.25</v>
      </c>
      <c r="M161" s="199">
        <f t="shared" si="16"/>
        <v>2.0833333333333335</v>
      </c>
      <c r="N161" s="18"/>
    </row>
    <row r="162" spans="1:14" ht="15.75" customHeight="1">
      <c r="A162" s="214"/>
      <c r="B162" s="261"/>
      <c r="C162" s="258" t="s">
        <v>61</v>
      </c>
      <c r="D162" s="244"/>
      <c r="E162" s="262"/>
      <c r="F162" s="226"/>
      <c r="G162" s="226"/>
      <c r="H162" s="226"/>
      <c r="I162" s="199"/>
      <c r="J162" s="220"/>
      <c r="K162" s="199"/>
      <c r="L162" s="199"/>
      <c r="M162" s="199"/>
      <c r="N162" s="18"/>
    </row>
    <row r="163" spans="1:14" ht="15.75" customHeight="1">
      <c r="A163" s="214"/>
      <c r="B163" s="261"/>
      <c r="C163" s="244" t="s">
        <v>110</v>
      </c>
      <c r="D163" s="244"/>
      <c r="E163" s="262"/>
      <c r="F163" s="226"/>
      <c r="G163" s="226"/>
      <c r="H163" s="226"/>
      <c r="I163" s="199"/>
      <c r="J163" s="220">
        <v>1</v>
      </c>
      <c r="K163" s="220">
        <v>3</v>
      </c>
      <c r="L163" s="220">
        <v>6</v>
      </c>
      <c r="M163" s="220">
        <f t="shared" ref="M163:M168" si="17">-L163*K163*J163</f>
        <v>-18</v>
      </c>
      <c r="N163" s="18"/>
    </row>
    <row r="164" spans="1:14" ht="15.75" customHeight="1">
      <c r="A164" s="214"/>
      <c r="B164" s="261"/>
      <c r="C164" s="244" t="s">
        <v>111</v>
      </c>
      <c r="D164" s="244"/>
      <c r="E164" s="262"/>
      <c r="F164" s="226"/>
      <c r="G164" s="226"/>
      <c r="H164" s="226"/>
      <c r="I164" s="199"/>
      <c r="J164" s="220">
        <v>1</v>
      </c>
      <c r="K164" s="220">
        <v>2.5</v>
      </c>
      <c r="L164" s="220">
        <v>6</v>
      </c>
      <c r="M164" s="220">
        <f t="shared" si="17"/>
        <v>-15</v>
      </c>
      <c r="N164" s="18"/>
    </row>
    <row r="165" spans="1:14" ht="15.75" customHeight="1">
      <c r="A165" s="214"/>
      <c r="B165" s="261"/>
      <c r="C165" s="244" t="s">
        <v>62</v>
      </c>
      <c r="D165" s="244"/>
      <c r="E165" s="262"/>
      <c r="F165" s="226"/>
      <c r="G165" s="226"/>
      <c r="H165" s="226"/>
      <c r="I165" s="199"/>
      <c r="J165" s="220">
        <v>2</v>
      </c>
      <c r="K165" s="220">
        <v>1.5</v>
      </c>
      <c r="L165" s="220">
        <v>1</v>
      </c>
      <c r="M165" s="220">
        <f t="shared" si="17"/>
        <v>-3</v>
      </c>
      <c r="N165" s="18"/>
    </row>
    <row r="166" spans="1:14" ht="28.5" customHeight="1">
      <c r="A166" s="214"/>
      <c r="B166" s="221"/>
      <c r="C166" s="263" t="s">
        <v>164</v>
      </c>
      <c r="D166" s="264" t="s">
        <v>143</v>
      </c>
      <c r="E166" s="220"/>
      <c r="F166" s="226"/>
      <c r="G166" s="226"/>
      <c r="H166" s="226"/>
      <c r="I166" s="199"/>
      <c r="J166" s="220">
        <v>1</v>
      </c>
      <c r="K166" s="220">
        <v>0.75</v>
      </c>
      <c r="L166" s="220">
        <f>15/12</f>
        <v>1.25</v>
      </c>
      <c r="M166" s="199">
        <f t="shared" si="17"/>
        <v>-0.9375</v>
      </c>
      <c r="N166" s="18"/>
    </row>
    <row r="167" spans="1:14" ht="15.75" customHeight="1">
      <c r="A167" s="214"/>
      <c r="B167" s="221"/>
      <c r="C167" s="228"/>
      <c r="D167" s="265" t="s">
        <v>144</v>
      </c>
      <c r="E167" s="220"/>
      <c r="F167" s="226"/>
      <c r="G167" s="226"/>
      <c r="H167" s="226"/>
      <c r="I167" s="199"/>
      <c r="J167" s="220">
        <v>1</v>
      </c>
      <c r="K167" s="220">
        <v>0.75</v>
      </c>
      <c r="L167" s="220">
        <f>20/12</f>
        <v>1.6666666666666667</v>
      </c>
      <c r="M167" s="199">
        <f t="shared" si="17"/>
        <v>-1.25</v>
      </c>
      <c r="N167" s="18"/>
    </row>
    <row r="168" spans="1:14" ht="15.75" customHeight="1">
      <c r="A168" s="214"/>
      <c r="B168" s="221"/>
      <c r="C168" s="228"/>
      <c r="D168" s="265" t="s">
        <v>146</v>
      </c>
      <c r="E168" s="220"/>
      <c r="F168" s="226"/>
      <c r="G168" s="226"/>
      <c r="H168" s="226"/>
      <c r="I168" s="199"/>
      <c r="J168" s="220">
        <v>1</v>
      </c>
      <c r="K168" s="220">
        <v>0.75</v>
      </c>
      <c r="L168" s="220">
        <f>25/12</f>
        <v>2.0833333333333335</v>
      </c>
      <c r="M168" s="199">
        <f t="shared" si="17"/>
        <v>-1.5625</v>
      </c>
      <c r="N168" s="18"/>
    </row>
    <row r="169" spans="1:14" ht="15.75" customHeight="1">
      <c r="A169" s="214"/>
      <c r="B169" s="221"/>
      <c r="C169" s="297" t="s">
        <v>52</v>
      </c>
      <c r="D169" s="298"/>
      <c r="E169" s="220"/>
      <c r="F169" s="226"/>
      <c r="G169" s="226"/>
      <c r="H169" s="226"/>
      <c r="I169" s="199"/>
      <c r="J169" s="220"/>
      <c r="K169" s="220"/>
      <c r="L169" s="220"/>
      <c r="M169" s="227">
        <f>SUM(M134:M168)</f>
        <v>385.20138888888886</v>
      </c>
      <c r="N169" s="18"/>
    </row>
    <row r="170" spans="1:14" ht="31.5" customHeight="1">
      <c r="A170" s="214"/>
      <c r="B170" s="217">
        <v>20</v>
      </c>
      <c r="C170" s="299" t="s">
        <v>195</v>
      </c>
      <c r="D170" s="300"/>
      <c r="E170" s="220"/>
      <c r="F170" s="226"/>
      <c r="G170" s="226"/>
      <c r="H170" s="226"/>
      <c r="I170" s="199"/>
      <c r="J170" s="220"/>
      <c r="K170" s="220"/>
      <c r="L170" s="220"/>
      <c r="M170" s="240"/>
      <c r="N170" s="18"/>
    </row>
    <row r="171" spans="1:14" ht="15.75" customHeight="1">
      <c r="A171" s="214"/>
      <c r="B171" s="221"/>
      <c r="C171" s="228" t="s">
        <v>103</v>
      </c>
      <c r="D171" s="229" t="s">
        <v>59</v>
      </c>
      <c r="E171" s="220"/>
      <c r="F171" s="226"/>
      <c r="G171" s="226"/>
      <c r="H171" s="226"/>
      <c r="I171" s="199"/>
      <c r="J171" s="220">
        <v>2</v>
      </c>
      <c r="K171" s="220">
        <v>6</v>
      </c>
      <c r="L171" s="220">
        <v>0.37</v>
      </c>
      <c r="M171" s="220">
        <f t="shared" ref="M171:M186" si="18">L171*K171*J171</f>
        <v>4.4399999999999995</v>
      </c>
      <c r="N171" s="18"/>
    </row>
    <row r="172" spans="1:14" ht="15.75" customHeight="1">
      <c r="A172" s="214"/>
      <c r="B172" s="221"/>
      <c r="C172" s="228"/>
      <c r="D172" s="229" t="s">
        <v>60</v>
      </c>
      <c r="E172" s="220"/>
      <c r="F172" s="226"/>
      <c r="G172" s="226"/>
      <c r="H172" s="226"/>
      <c r="I172" s="199"/>
      <c r="J172" s="220">
        <v>1</v>
      </c>
      <c r="K172" s="220">
        <v>3</v>
      </c>
      <c r="L172" s="220">
        <v>0.75</v>
      </c>
      <c r="M172" s="220">
        <f t="shared" si="18"/>
        <v>2.25</v>
      </c>
      <c r="N172" s="18"/>
    </row>
    <row r="173" spans="1:14" ht="15.75" customHeight="1">
      <c r="A173" s="214"/>
      <c r="B173" s="221"/>
      <c r="C173" s="228" t="s">
        <v>102</v>
      </c>
      <c r="D173" s="229" t="s">
        <v>59</v>
      </c>
      <c r="E173" s="220"/>
      <c r="F173" s="226"/>
      <c r="G173" s="226"/>
      <c r="H173" s="226"/>
      <c r="I173" s="199"/>
      <c r="J173" s="220">
        <v>2</v>
      </c>
      <c r="K173" s="220">
        <v>6</v>
      </c>
      <c r="L173" s="220">
        <v>0.37</v>
      </c>
      <c r="M173" s="220">
        <f t="shared" si="18"/>
        <v>4.4399999999999995</v>
      </c>
      <c r="N173" s="18"/>
    </row>
    <row r="174" spans="1:14" ht="15.75" customHeight="1">
      <c r="A174" s="214"/>
      <c r="B174" s="221"/>
      <c r="C174" s="228"/>
      <c r="D174" s="229" t="s">
        <v>58</v>
      </c>
      <c r="E174" s="220"/>
      <c r="F174" s="226"/>
      <c r="G174" s="226"/>
      <c r="H174" s="226"/>
      <c r="I174" s="199"/>
      <c r="J174" s="220">
        <v>1</v>
      </c>
      <c r="K174" s="220">
        <v>2.5</v>
      </c>
      <c r="L174" s="220">
        <v>0.37</v>
      </c>
      <c r="M174" s="220">
        <f t="shared" si="18"/>
        <v>0.92500000000000004</v>
      </c>
      <c r="N174" s="18"/>
    </row>
    <row r="175" spans="1:14" ht="15.75" customHeight="1">
      <c r="A175" s="214"/>
      <c r="B175" s="221"/>
      <c r="C175" s="228" t="s">
        <v>51</v>
      </c>
      <c r="D175" s="229" t="s">
        <v>58</v>
      </c>
      <c r="E175" s="220"/>
      <c r="F175" s="226"/>
      <c r="G175" s="226"/>
      <c r="H175" s="226"/>
      <c r="I175" s="199"/>
      <c r="J175" s="220">
        <v>4</v>
      </c>
      <c r="K175" s="220">
        <v>1.5</v>
      </c>
      <c r="L175" s="220">
        <v>0.75</v>
      </c>
      <c r="M175" s="220">
        <f t="shared" si="18"/>
        <v>4.5</v>
      </c>
      <c r="N175" s="18"/>
    </row>
    <row r="176" spans="1:14" ht="15.75" customHeight="1">
      <c r="A176" s="214"/>
      <c r="B176" s="221"/>
      <c r="C176" s="228"/>
      <c r="D176" s="229" t="s">
        <v>59</v>
      </c>
      <c r="E176" s="220"/>
      <c r="F176" s="226"/>
      <c r="G176" s="226"/>
      <c r="H176" s="226"/>
      <c r="I176" s="199"/>
      <c r="J176" s="220">
        <v>4</v>
      </c>
      <c r="K176" s="220">
        <v>1</v>
      </c>
      <c r="L176" s="220">
        <v>0.75</v>
      </c>
      <c r="M176" s="220">
        <f t="shared" si="18"/>
        <v>3</v>
      </c>
      <c r="N176" s="18"/>
    </row>
    <row r="177" spans="1:14" ht="15.75" customHeight="1">
      <c r="A177" s="214"/>
      <c r="B177" s="221"/>
      <c r="C177" s="228" t="s">
        <v>135</v>
      </c>
      <c r="D177" s="229" t="s">
        <v>136</v>
      </c>
      <c r="E177" s="220"/>
      <c r="F177" s="226"/>
      <c r="G177" s="226"/>
      <c r="H177" s="226"/>
      <c r="I177" s="199"/>
      <c r="J177" s="220">
        <v>1</v>
      </c>
      <c r="K177" s="199">
        <f>17+18+18</f>
        <v>53</v>
      </c>
      <c r="L177" s="199">
        <f>15/12</f>
        <v>1.25</v>
      </c>
      <c r="M177" s="199">
        <f t="shared" si="18"/>
        <v>66.25</v>
      </c>
      <c r="N177" s="18"/>
    </row>
    <row r="178" spans="1:14" ht="15.75" customHeight="1">
      <c r="A178" s="214"/>
      <c r="B178" s="221"/>
      <c r="C178" s="228"/>
      <c r="D178" s="229" t="s">
        <v>137</v>
      </c>
      <c r="E178" s="220"/>
      <c r="F178" s="226"/>
      <c r="G178" s="226"/>
      <c r="H178" s="226"/>
      <c r="I178" s="199"/>
      <c r="J178" s="220">
        <v>1</v>
      </c>
      <c r="K178" s="199">
        <v>18</v>
      </c>
      <c r="L178" s="199">
        <f>2/12</f>
        <v>0.16666666666666666</v>
      </c>
      <c r="M178" s="199">
        <f t="shared" si="18"/>
        <v>3</v>
      </c>
      <c r="N178" s="18"/>
    </row>
    <row r="179" spans="1:14" ht="15.75" customHeight="1">
      <c r="A179" s="214"/>
      <c r="B179" s="221"/>
      <c r="C179" s="228"/>
      <c r="D179" s="229" t="s">
        <v>138</v>
      </c>
      <c r="E179" s="220"/>
      <c r="F179" s="226"/>
      <c r="G179" s="226"/>
      <c r="H179" s="226"/>
      <c r="I179" s="199"/>
      <c r="J179" s="220">
        <v>1</v>
      </c>
      <c r="K179" s="199">
        <v>17</v>
      </c>
      <c r="L179" s="199">
        <f>10/12</f>
        <v>0.83333333333333337</v>
      </c>
      <c r="M179" s="199">
        <f t="shared" si="18"/>
        <v>14.166666666666668</v>
      </c>
      <c r="N179" s="18"/>
    </row>
    <row r="180" spans="1:14" ht="15.75" customHeight="1">
      <c r="A180" s="214"/>
      <c r="B180" s="221"/>
      <c r="C180" s="228"/>
      <c r="D180" s="229" t="s">
        <v>139</v>
      </c>
      <c r="E180" s="220"/>
      <c r="F180" s="226"/>
      <c r="G180" s="226"/>
      <c r="H180" s="226"/>
      <c r="I180" s="199"/>
      <c r="J180" s="220">
        <v>1</v>
      </c>
      <c r="K180" s="199">
        <f>4.5/12</f>
        <v>0.375</v>
      </c>
      <c r="L180" s="199">
        <f>3/12</f>
        <v>0.25</v>
      </c>
      <c r="M180" s="199">
        <f t="shared" si="18"/>
        <v>9.375E-2</v>
      </c>
      <c r="N180" s="18"/>
    </row>
    <row r="181" spans="1:14" ht="15.75" customHeight="1">
      <c r="A181" s="214"/>
      <c r="B181" s="221"/>
      <c r="C181" s="228"/>
      <c r="D181" s="229" t="s">
        <v>140</v>
      </c>
      <c r="E181" s="220"/>
      <c r="F181" s="226"/>
      <c r="G181" s="226"/>
      <c r="H181" s="226"/>
      <c r="I181" s="199"/>
      <c r="J181" s="220">
        <v>1</v>
      </c>
      <c r="K181" s="199">
        <f>20/12</f>
        <v>1.6666666666666667</v>
      </c>
      <c r="L181" s="199">
        <f>28/12</f>
        <v>2.3333333333333335</v>
      </c>
      <c r="M181" s="199">
        <f t="shared" si="18"/>
        <v>3.8888888888888893</v>
      </c>
      <c r="N181" s="18"/>
    </row>
    <row r="182" spans="1:14" ht="15.75" customHeight="1">
      <c r="A182" s="214"/>
      <c r="B182" s="221"/>
      <c r="C182" s="228"/>
      <c r="D182" s="229" t="s">
        <v>141</v>
      </c>
      <c r="E182" s="220"/>
      <c r="F182" s="226"/>
      <c r="G182" s="226"/>
      <c r="H182" s="226"/>
      <c r="I182" s="199"/>
      <c r="J182" s="220">
        <v>1</v>
      </c>
      <c r="K182" s="199">
        <f>9/12</f>
        <v>0.75</v>
      </c>
      <c r="L182" s="199">
        <f>28/12</f>
        <v>2.3333333333333335</v>
      </c>
      <c r="M182" s="199">
        <f t="shared" si="18"/>
        <v>1.75</v>
      </c>
      <c r="N182" s="18"/>
    </row>
    <row r="183" spans="1:14" ht="15.75" customHeight="1">
      <c r="A183" s="214"/>
      <c r="B183" s="221"/>
      <c r="C183" s="228"/>
      <c r="D183" s="229" t="s">
        <v>142</v>
      </c>
      <c r="E183" s="220"/>
      <c r="F183" s="226"/>
      <c r="G183" s="226"/>
      <c r="H183" s="226"/>
      <c r="I183" s="199"/>
      <c r="J183" s="220">
        <v>2</v>
      </c>
      <c r="K183" s="199">
        <f>20/12</f>
        <v>1.6666666666666667</v>
      </c>
      <c r="L183" s="199">
        <f>28/12</f>
        <v>2.3333333333333335</v>
      </c>
      <c r="M183" s="199">
        <f t="shared" si="18"/>
        <v>7.7777777777777786</v>
      </c>
      <c r="N183" s="18"/>
    </row>
    <row r="184" spans="1:14" ht="15.75" customHeight="1">
      <c r="A184" s="214"/>
      <c r="B184" s="221"/>
      <c r="C184" s="228" t="s">
        <v>145</v>
      </c>
      <c r="D184" s="265" t="s">
        <v>143</v>
      </c>
      <c r="E184" s="220"/>
      <c r="F184" s="226"/>
      <c r="G184" s="226"/>
      <c r="H184" s="226"/>
      <c r="I184" s="199"/>
      <c r="J184" s="220">
        <v>2</v>
      </c>
      <c r="K184" s="199">
        <f>20/12</f>
        <v>1.6666666666666667</v>
      </c>
      <c r="L184" s="199">
        <f>15/12</f>
        <v>1.25</v>
      </c>
      <c r="M184" s="199">
        <f t="shared" si="18"/>
        <v>4.166666666666667</v>
      </c>
      <c r="N184" s="18"/>
    </row>
    <row r="185" spans="1:14" ht="15.75" customHeight="1">
      <c r="A185" s="214"/>
      <c r="B185" s="221"/>
      <c r="C185" s="228"/>
      <c r="D185" s="265" t="s">
        <v>144</v>
      </c>
      <c r="E185" s="220"/>
      <c r="F185" s="226"/>
      <c r="G185" s="226"/>
      <c r="H185" s="226"/>
      <c r="I185" s="199"/>
      <c r="J185" s="220">
        <v>1</v>
      </c>
      <c r="K185" s="199">
        <f t="shared" ref="K185:K186" si="19">20/12</f>
        <v>1.6666666666666667</v>
      </c>
      <c r="L185" s="199">
        <f>20/12</f>
        <v>1.6666666666666667</v>
      </c>
      <c r="M185" s="199">
        <f t="shared" si="18"/>
        <v>2.7777777777777781</v>
      </c>
      <c r="N185" s="18"/>
    </row>
    <row r="186" spans="1:14" ht="15.75" customHeight="1">
      <c r="A186" s="214"/>
      <c r="B186" s="221"/>
      <c r="C186" s="228"/>
      <c r="D186" s="265" t="s">
        <v>146</v>
      </c>
      <c r="E186" s="220"/>
      <c r="F186" s="226"/>
      <c r="G186" s="226"/>
      <c r="H186" s="226"/>
      <c r="I186" s="199"/>
      <c r="J186" s="220">
        <v>1</v>
      </c>
      <c r="K186" s="199">
        <f t="shared" si="19"/>
        <v>1.6666666666666667</v>
      </c>
      <c r="L186" s="199">
        <f>25/12</f>
        <v>2.0833333333333335</v>
      </c>
      <c r="M186" s="199">
        <f t="shared" si="18"/>
        <v>3.4722222222222228</v>
      </c>
      <c r="N186" s="18"/>
    </row>
    <row r="187" spans="1:14" ht="15.75" customHeight="1">
      <c r="A187" s="214"/>
      <c r="B187" s="221"/>
      <c r="C187" s="297" t="s">
        <v>52</v>
      </c>
      <c r="D187" s="298"/>
      <c r="E187" s="220"/>
      <c r="F187" s="226"/>
      <c r="G187" s="226"/>
      <c r="H187" s="226"/>
      <c r="I187" s="199"/>
      <c r="J187" s="220"/>
      <c r="K187" s="220"/>
      <c r="L187" s="220"/>
      <c r="M187" s="227">
        <f>SUM(M171:M186)</f>
        <v>126.89875000000002</v>
      </c>
      <c r="N187" s="18"/>
    </row>
    <row r="188" spans="1:14" ht="31.5" customHeight="1">
      <c r="A188" s="214"/>
      <c r="B188" s="217">
        <v>21</v>
      </c>
      <c r="C188" s="301" t="s">
        <v>241</v>
      </c>
      <c r="D188" s="302"/>
      <c r="E188" s="220"/>
      <c r="F188" s="226"/>
      <c r="G188" s="226"/>
      <c r="H188" s="226"/>
      <c r="I188" s="199"/>
      <c r="J188" s="220"/>
      <c r="K188" s="220"/>
      <c r="L188" s="220"/>
      <c r="M188" s="227"/>
      <c r="N188" s="18"/>
    </row>
    <row r="189" spans="1:14" ht="15.75" customHeight="1">
      <c r="A189" s="214"/>
      <c r="B189" s="221"/>
      <c r="C189" s="250" t="s">
        <v>202</v>
      </c>
      <c r="D189" s="235"/>
      <c r="E189" s="220"/>
      <c r="F189" s="226"/>
      <c r="G189" s="226"/>
      <c r="H189" s="226"/>
      <c r="I189" s="199"/>
      <c r="J189" s="220">
        <v>1</v>
      </c>
      <c r="K189" s="220">
        <f>90/12</f>
        <v>7.5</v>
      </c>
      <c r="L189" s="220">
        <v>0.25</v>
      </c>
      <c r="M189" s="199">
        <f t="shared" ref="M189:M207" si="20">L189*K189*J189</f>
        <v>1.875</v>
      </c>
      <c r="N189" s="18"/>
    </row>
    <row r="190" spans="1:14" ht="15.75" customHeight="1">
      <c r="A190" s="214"/>
      <c r="B190" s="221"/>
      <c r="C190" s="250" t="s">
        <v>203</v>
      </c>
      <c r="D190" s="235"/>
      <c r="E190" s="220"/>
      <c r="F190" s="226"/>
      <c r="G190" s="226"/>
      <c r="H190" s="226"/>
      <c r="I190" s="199"/>
      <c r="J190" s="220">
        <v>5</v>
      </c>
      <c r="K190" s="199">
        <f>20/12</f>
        <v>1.6666666666666667</v>
      </c>
      <c r="L190" s="220">
        <v>0.25</v>
      </c>
      <c r="M190" s="199">
        <f t="shared" si="20"/>
        <v>2.0833333333333335</v>
      </c>
      <c r="N190" s="18"/>
    </row>
    <row r="191" spans="1:14" ht="15.75" customHeight="1">
      <c r="A191" s="214"/>
      <c r="B191" s="221"/>
      <c r="C191" s="234" t="s">
        <v>204</v>
      </c>
      <c r="D191" s="266" t="s">
        <v>205</v>
      </c>
      <c r="E191" s="220"/>
      <c r="F191" s="226"/>
      <c r="G191" s="226"/>
      <c r="H191" s="226"/>
      <c r="I191" s="199"/>
      <c r="J191" s="220">
        <v>2</v>
      </c>
      <c r="K191" s="199">
        <f>22/12</f>
        <v>1.8333333333333333</v>
      </c>
      <c r="L191" s="220">
        <v>0.25</v>
      </c>
      <c r="M191" s="199">
        <f t="shared" si="20"/>
        <v>0.91666666666666663</v>
      </c>
      <c r="N191" s="18"/>
    </row>
    <row r="192" spans="1:14" ht="15.75" customHeight="1">
      <c r="A192" s="214"/>
      <c r="B192" s="221"/>
      <c r="C192" s="234"/>
      <c r="D192" s="266" t="s">
        <v>206</v>
      </c>
      <c r="E192" s="220"/>
      <c r="F192" s="226"/>
      <c r="G192" s="226"/>
      <c r="H192" s="226"/>
      <c r="I192" s="199"/>
      <c r="J192" s="220">
        <v>1</v>
      </c>
      <c r="K192" s="199">
        <f>22/12</f>
        <v>1.8333333333333333</v>
      </c>
      <c r="L192" s="220">
        <f>15/12</f>
        <v>1.25</v>
      </c>
      <c r="M192" s="199">
        <f t="shared" si="20"/>
        <v>2.2916666666666665</v>
      </c>
      <c r="N192" s="18"/>
    </row>
    <row r="193" spans="1:14" ht="15.75" customHeight="1">
      <c r="A193" s="214"/>
      <c r="B193" s="221"/>
      <c r="C193" s="234"/>
      <c r="D193" s="266" t="s">
        <v>208</v>
      </c>
      <c r="E193" s="220"/>
      <c r="F193" s="226"/>
      <c r="G193" s="226"/>
      <c r="H193" s="226"/>
      <c r="I193" s="199"/>
      <c r="J193" s="220">
        <v>2</v>
      </c>
      <c r="K193" s="199">
        <f>14/12</f>
        <v>1.1666666666666667</v>
      </c>
      <c r="L193" s="220">
        <v>0.25</v>
      </c>
      <c r="M193" s="199">
        <f t="shared" si="20"/>
        <v>0.58333333333333337</v>
      </c>
      <c r="N193" s="18"/>
    </row>
    <row r="194" spans="1:14" ht="15.75" customHeight="1">
      <c r="A194" s="214"/>
      <c r="B194" s="221"/>
      <c r="C194" s="234"/>
      <c r="D194" s="266" t="s">
        <v>206</v>
      </c>
      <c r="E194" s="220"/>
      <c r="F194" s="226"/>
      <c r="G194" s="226"/>
      <c r="H194" s="226"/>
      <c r="I194" s="199"/>
      <c r="J194" s="220">
        <v>1</v>
      </c>
      <c r="K194" s="199">
        <f>14/12</f>
        <v>1.1666666666666667</v>
      </c>
      <c r="L194" s="220">
        <f>15/12</f>
        <v>1.25</v>
      </c>
      <c r="M194" s="199">
        <f t="shared" si="20"/>
        <v>1.4583333333333335</v>
      </c>
      <c r="N194" s="18"/>
    </row>
    <row r="195" spans="1:14" ht="15.75" customHeight="1">
      <c r="A195" s="214"/>
      <c r="B195" s="221"/>
      <c r="C195" s="234"/>
      <c r="D195" s="266" t="s">
        <v>207</v>
      </c>
      <c r="E195" s="220"/>
      <c r="F195" s="226"/>
      <c r="G195" s="226"/>
      <c r="H195" s="226"/>
      <c r="I195" s="199"/>
      <c r="J195" s="220">
        <v>4</v>
      </c>
      <c r="K195" s="220">
        <f>15/12</f>
        <v>1.25</v>
      </c>
      <c r="L195" s="220">
        <v>0.25</v>
      </c>
      <c r="M195" s="199">
        <f t="shared" si="20"/>
        <v>1.25</v>
      </c>
      <c r="N195" s="18"/>
    </row>
    <row r="196" spans="1:14" ht="15.75" customHeight="1">
      <c r="A196" s="214"/>
      <c r="B196" s="221"/>
      <c r="C196" s="234"/>
      <c r="D196" s="266" t="s">
        <v>209</v>
      </c>
      <c r="E196" s="220"/>
      <c r="F196" s="226"/>
      <c r="G196" s="226"/>
      <c r="H196" s="226"/>
      <c r="I196" s="199"/>
      <c r="J196" s="220">
        <v>8</v>
      </c>
      <c r="K196" s="220">
        <f>15/12</f>
        <v>1.25</v>
      </c>
      <c r="L196" s="220">
        <v>0.25</v>
      </c>
      <c r="M196" s="199">
        <f t="shared" si="20"/>
        <v>2.5</v>
      </c>
      <c r="N196" s="18"/>
    </row>
    <row r="197" spans="1:14" ht="15.75" customHeight="1">
      <c r="A197" s="214"/>
      <c r="B197" s="221"/>
      <c r="C197" s="234"/>
      <c r="D197" s="266" t="s">
        <v>210</v>
      </c>
      <c r="E197" s="220"/>
      <c r="F197" s="226"/>
      <c r="G197" s="226"/>
      <c r="H197" s="226"/>
      <c r="I197" s="199"/>
      <c r="J197" s="220">
        <v>1</v>
      </c>
      <c r="K197" s="220">
        <v>7.5</v>
      </c>
      <c r="L197" s="220">
        <v>1</v>
      </c>
      <c r="M197" s="199">
        <f t="shared" si="20"/>
        <v>7.5</v>
      </c>
      <c r="N197" s="18"/>
    </row>
    <row r="198" spans="1:14" ht="15.75" customHeight="1">
      <c r="A198" s="214"/>
      <c r="B198" s="221"/>
      <c r="C198" s="234"/>
      <c r="D198" s="266" t="s">
        <v>211</v>
      </c>
      <c r="E198" s="220"/>
      <c r="F198" s="226"/>
      <c r="G198" s="226"/>
      <c r="H198" s="226"/>
      <c r="I198" s="199"/>
      <c r="J198" s="220">
        <v>1</v>
      </c>
      <c r="K198" s="199">
        <f>20/12</f>
        <v>1.6666666666666667</v>
      </c>
      <c r="L198" s="199">
        <f>28/12</f>
        <v>2.3333333333333335</v>
      </c>
      <c r="M198" s="199">
        <f t="shared" si="20"/>
        <v>3.8888888888888893</v>
      </c>
      <c r="N198" s="18"/>
    </row>
    <row r="199" spans="1:14" ht="15.75" customHeight="1">
      <c r="A199" s="214"/>
      <c r="B199" s="221"/>
      <c r="C199" s="234"/>
      <c r="D199" s="266" t="s">
        <v>212</v>
      </c>
      <c r="E199" s="220"/>
      <c r="F199" s="226"/>
      <c r="G199" s="226"/>
      <c r="H199" s="226"/>
      <c r="I199" s="199"/>
      <c r="J199" s="220">
        <v>1</v>
      </c>
      <c r="K199" s="199">
        <f>20/12</f>
        <v>1.6666666666666667</v>
      </c>
      <c r="L199" s="220">
        <f>15/12</f>
        <v>1.25</v>
      </c>
      <c r="M199" s="199">
        <f t="shared" si="20"/>
        <v>2.0833333333333335</v>
      </c>
      <c r="N199" s="18"/>
    </row>
    <row r="200" spans="1:14" ht="15.75" customHeight="1">
      <c r="A200" s="214"/>
      <c r="B200" s="221"/>
      <c r="C200" s="234" t="s">
        <v>236</v>
      </c>
      <c r="D200" s="266"/>
      <c r="E200" s="220"/>
      <c r="F200" s="226"/>
      <c r="G200" s="226"/>
      <c r="H200" s="226"/>
      <c r="I200" s="199"/>
      <c r="J200" s="220"/>
      <c r="K200" s="220"/>
      <c r="L200" s="220"/>
      <c r="M200" s="199"/>
      <c r="N200" s="18"/>
    </row>
    <row r="201" spans="1:14" ht="15.75" customHeight="1">
      <c r="A201" s="214"/>
      <c r="B201" s="221"/>
      <c r="C201" s="234" t="s">
        <v>237</v>
      </c>
      <c r="D201" s="266" t="s">
        <v>239</v>
      </c>
      <c r="E201" s="220"/>
      <c r="F201" s="226"/>
      <c r="G201" s="226"/>
      <c r="H201" s="226"/>
      <c r="I201" s="199"/>
      <c r="J201" s="220">
        <v>2</v>
      </c>
      <c r="K201" s="220">
        <v>6</v>
      </c>
      <c r="L201" s="220">
        <v>5</v>
      </c>
      <c r="M201" s="199">
        <f t="shared" si="20"/>
        <v>60</v>
      </c>
      <c r="N201" s="18"/>
    </row>
    <row r="202" spans="1:14" ht="15.75" customHeight="1">
      <c r="A202" s="214"/>
      <c r="B202" s="221"/>
      <c r="C202" s="234"/>
      <c r="D202" s="266" t="s">
        <v>240</v>
      </c>
      <c r="E202" s="220"/>
      <c r="F202" s="226"/>
      <c r="G202" s="226"/>
      <c r="H202" s="226"/>
      <c r="I202" s="199"/>
      <c r="J202" s="220">
        <v>2</v>
      </c>
      <c r="K202" s="220">
        <v>4</v>
      </c>
      <c r="L202" s="220">
        <v>5</v>
      </c>
      <c r="M202" s="199">
        <f t="shared" si="20"/>
        <v>40</v>
      </c>
      <c r="N202" s="18"/>
    </row>
    <row r="203" spans="1:14" ht="15.75" customHeight="1">
      <c r="A203" s="214"/>
      <c r="B203" s="221"/>
      <c r="C203" s="234" t="s">
        <v>259</v>
      </c>
      <c r="D203" s="250" t="s">
        <v>258</v>
      </c>
      <c r="E203" s="220"/>
      <c r="F203" s="226"/>
      <c r="G203" s="226"/>
      <c r="H203" s="226"/>
      <c r="I203" s="199"/>
      <c r="J203" s="220">
        <v>4</v>
      </c>
      <c r="K203" s="220">
        <v>0.37</v>
      </c>
      <c r="L203" s="220">
        <v>5</v>
      </c>
      <c r="M203" s="199">
        <f t="shared" si="20"/>
        <v>7.4</v>
      </c>
      <c r="N203" s="18"/>
    </row>
    <row r="204" spans="1:14" ht="15.75" customHeight="1">
      <c r="A204" s="214"/>
      <c r="B204" s="221"/>
      <c r="C204" s="234" t="s">
        <v>238</v>
      </c>
      <c r="D204" s="266" t="s">
        <v>239</v>
      </c>
      <c r="E204" s="220"/>
      <c r="F204" s="226"/>
      <c r="G204" s="226"/>
      <c r="H204" s="226"/>
      <c r="I204" s="199"/>
      <c r="J204" s="220">
        <v>2</v>
      </c>
      <c r="K204" s="220">
        <v>6</v>
      </c>
      <c r="L204" s="220">
        <v>5</v>
      </c>
      <c r="M204" s="199">
        <f t="shared" si="20"/>
        <v>60</v>
      </c>
      <c r="N204" s="18"/>
    </row>
    <row r="205" spans="1:14" ht="15.75" customHeight="1">
      <c r="A205" s="214"/>
      <c r="B205" s="221"/>
      <c r="C205" s="234"/>
      <c r="D205" s="266" t="s">
        <v>240</v>
      </c>
      <c r="E205" s="220"/>
      <c r="F205" s="226"/>
      <c r="G205" s="226"/>
      <c r="H205" s="226"/>
      <c r="I205" s="199"/>
      <c r="J205" s="220">
        <v>2</v>
      </c>
      <c r="K205" s="220">
        <v>6</v>
      </c>
      <c r="L205" s="220">
        <v>5</v>
      </c>
      <c r="M205" s="199">
        <f t="shared" si="20"/>
        <v>60</v>
      </c>
      <c r="N205" s="18"/>
    </row>
    <row r="206" spans="1:14" ht="15.75" customHeight="1">
      <c r="A206" s="214"/>
      <c r="B206" s="221"/>
      <c r="C206" s="234" t="s">
        <v>243</v>
      </c>
      <c r="D206" s="266"/>
      <c r="E206" s="220"/>
      <c r="F206" s="226"/>
      <c r="G206" s="226"/>
      <c r="H206" s="226"/>
      <c r="I206" s="199"/>
      <c r="J206" s="220">
        <v>1</v>
      </c>
      <c r="K206" s="220">
        <v>4</v>
      </c>
      <c r="L206" s="220">
        <v>6</v>
      </c>
      <c r="M206" s="199">
        <f t="shared" si="20"/>
        <v>24</v>
      </c>
      <c r="N206" s="18"/>
    </row>
    <row r="207" spans="1:14" ht="15.75" customHeight="1">
      <c r="A207" s="214"/>
      <c r="B207" s="221"/>
      <c r="C207" s="234" t="s">
        <v>244</v>
      </c>
      <c r="D207" s="266"/>
      <c r="E207" s="220"/>
      <c r="F207" s="226"/>
      <c r="G207" s="226"/>
      <c r="H207" s="226"/>
      <c r="I207" s="199"/>
      <c r="J207" s="220">
        <v>1</v>
      </c>
      <c r="K207" s="220">
        <v>6</v>
      </c>
      <c r="L207" s="220">
        <v>6</v>
      </c>
      <c r="M207" s="199">
        <f t="shared" si="20"/>
        <v>36</v>
      </c>
      <c r="N207" s="18"/>
    </row>
    <row r="208" spans="1:14" ht="15.75" customHeight="1">
      <c r="A208" s="214"/>
      <c r="B208" s="221"/>
      <c r="C208" s="297" t="s">
        <v>52</v>
      </c>
      <c r="D208" s="298"/>
      <c r="E208" s="220"/>
      <c r="F208" s="226"/>
      <c r="G208" s="226"/>
      <c r="H208" s="226"/>
      <c r="I208" s="199"/>
      <c r="J208" s="220"/>
      <c r="K208" s="220"/>
      <c r="L208" s="232" t="s">
        <v>14</v>
      </c>
      <c r="M208" s="236">
        <f>SUM(M189:M207)</f>
        <v>313.83055555555552</v>
      </c>
      <c r="N208" s="18"/>
    </row>
    <row r="209" spans="1:14" ht="34.5" customHeight="1">
      <c r="A209" s="214"/>
      <c r="B209" s="217">
        <v>22</v>
      </c>
      <c r="C209" s="301" t="s">
        <v>20</v>
      </c>
      <c r="D209" s="302"/>
      <c r="E209" s="220"/>
      <c r="F209" s="226"/>
      <c r="G209" s="226"/>
      <c r="H209" s="226"/>
      <c r="I209" s="199"/>
      <c r="J209" s="220"/>
      <c r="K209" s="220"/>
      <c r="L209" s="220"/>
      <c r="M209" s="240"/>
      <c r="N209" s="18"/>
    </row>
    <row r="210" spans="1:14" ht="15.75" customHeight="1">
      <c r="A210" s="214"/>
      <c r="B210" s="221"/>
      <c r="C210" s="234" t="s">
        <v>173</v>
      </c>
      <c r="D210" s="235"/>
      <c r="E210" s="220"/>
      <c r="F210" s="226"/>
      <c r="G210" s="226"/>
      <c r="H210" s="226"/>
      <c r="I210" s="199"/>
      <c r="J210" s="220"/>
      <c r="K210" s="220"/>
      <c r="L210" s="220"/>
      <c r="M210" s="240"/>
      <c r="N210" s="18"/>
    </row>
    <row r="211" spans="1:14" ht="15.75" customHeight="1">
      <c r="A211" s="214"/>
      <c r="B211" s="221"/>
      <c r="C211" s="234"/>
      <c r="D211" s="266" t="s">
        <v>64</v>
      </c>
      <c r="E211" s="220"/>
      <c r="F211" s="226"/>
      <c r="G211" s="226"/>
      <c r="H211" s="226"/>
      <c r="I211" s="199"/>
      <c r="J211" s="220">
        <v>2</v>
      </c>
      <c r="K211" s="220">
        <f>0.75+6+4+0.37+0.75+0.37</f>
        <v>12.239999999999998</v>
      </c>
      <c r="L211" s="220">
        <v>1</v>
      </c>
      <c r="M211" s="220">
        <f t="shared" ref="M211:M214" si="21">L211*K211*J211</f>
        <v>24.479999999999997</v>
      </c>
      <c r="N211" s="18"/>
    </row>
    <row r="212" spans="1:14" ht="15.75" customHeight="1">
      <c r="A212" s="214"/>
      <c r="B212" s="221"/>
      <c r="C212" s="234"/>
      <c r="D212" s="266" t="s">
        <v>65</v>
      </c>
      <c r="E212" s="220"/>
      <c r="F212" s="226"/>
      <c r="G212" s="226"/>
      <c r="H212" s="226"/>
      <c r="I212" s="199"/>
      <c r="J212" s="220">
        <v>2</v>
      </c>
      <c r="K212" s="220">
        <f>7.5+0.37</f>
        <v>7.87</v>
      </c>
      <c r="L212" s="220">
        <v>1</v>
      </c>
      <c r="M212" s="220">
        <f t="shared" si="21"/>
        <v>15.74</v>
      </c>
      <c r="N212" s="18"/>
    </row>
    <row r="213" spans="1:14" ht="15.75" customHeight="1">
      <c r="A213" s="214"/>
      <c r="B213" s="221"/>
      <c r="C213" s="234" t="s">
        <v>63</v>
      </c>
      <c r="D213" s="266" t="s">
        <v>64</v>
      </c>
      <c r="E213" s="220"/>
      <c r="F213" s="226"/>
      <c r="G213" s="226"/>
      <c r="H213" s="226"/>
      <c r="I213" s="199"/>
      <c r="J213" s="220">
        <v>2</v>
      </c>
      <c r="K213" s="220">
        <f>0.75+6+4+0.37+0.75</f>
        <v>11.87</v>
      </c>
      <c r="L213" s="220">
        <v>8</v>
      </c>
      <c r="M213" s="220">
        <f t="shared" si="21"/>
        <v>189.92</v>
      </c>
      <c r="N213" s="18"/>
    </row>
    <row r="214" spans="1:14" ht="15.75" customHeight="1">
      <c r="A214" s="214"/>
      <c r="B214" s="221"/>
      <c r="C214" s="234"/>
      <c r="D214" s="266" t="s">
        <v>65</v>
      </c>
      <c r="E214" s="220"/>
      <c r="F214" s="226"/>
      <c r="G214" s="226"/>
      <c r="H214" s="226"/>
      <c r="I214" s="199"/>
      <c r="J214" s="220">
        <v>2</v>
      </c>
      <c r="K214" s="220">
        <v>7.5</v>
      </c>
      <c r="L214" s="220">
        <v>8</v>
      </c>
      <c r="M214" s="220">
        <f t="shared" si="21"/>
        <v>120</v>
      </c>
      <c r="N214" s="18"/>
    </row>
    <row r="215" spans="1:14" ht="15.75" customHeight="1">
      <c r="A215" s="214"/>
      <c r="B215" s="221"/>
      <c r="C215" s="230" t="s">
        <v>61</v>
      </c>
      <c r="D215" s="266"/>
      <c r="E215" s="220"/>
      <c r="F215" s="226"/>
      <c r="G215" s="226"/>
      <c r="H215" s="226"/>
      <c r="I215" s="199"/>
      <c r="J215" s="220"/>
      <c r="K215" s="220"/>
      <c r="L215" s="220"/>
      <c r="M215" s="220"/>
      <c r="N215" s="18"/>
    </row>
    <row r="216" spans="1:14" ht="15.75" customHeight="1">
      <c r="A216" s="214"/>
      <c r="B216" s="221"/>
      <c r="C216" s="228" t="s">
        <v>178</v>
      </c>
      <c r="D216" s="266"/>
      <c r="E216" s="220"/>
      <c r="F216" s="226"/>
      <c r="G216" s="226"/>
      <c r="H216" s="226"/>
      <c r="I216" s="199"/>
      <c r="J216" s="220">
        <v>1</v>
      </c>
      <c r="K216" s="220">
        <v>3</v>
      </c>
      <c r="L216" s="220">
        <v>6</v>
      </c>
      <c r="M216" s="220">
        <f t="shared" ref="M216:M221" si="22">-L216*K216*J216</f>
        <v>-18</v>
      </c>
      <c r="N216" s="18"/>
    </row>
    <row r="217" spans="1:14" ht="15.75" customHeight="1">
      <c r="A217" s="214"/>
      <c r="B217" s="221"/>
      <c r="C217" s="228" t="s">
        <v>179</v>
      </c>
      <c r="D217" s="266"/>
      <c r="E217" s="220"/>
      <c r="F217" s="226"/>
      <c r="G217" s="226"/>
      <c r="H217" s="226"/>
      <c r="I217" s="199"/>
      <c r="J217" s="220">
        <v>1</v>
      </c>
      <c r="K217" s="220">
        <v>2.5</v>
      </c>
      <c r="L217" s="220">
        <v>6</v>
      </c>
      <c r="M217" s="220">
        <f t="shared" si="22"/>
        <v>-15</v>
      </c>
      <c r="N217" s="18"/>
    </row>
    <row r="218" spans="1:14" ht="15.75" customHeight="1">
      <c r="A218" s="214"/>
      <c r="B218" s="221"/>
      <c r="C218" s="228" t="s">
        <v>180</v>
      </c>
      <c r="D218" s="266"/>
      <c r="E218" s="220"/>
      <c r="F218" s="226"/>
      <c r="G218" s="226"/>
      <c r="H218" s="226"/>
      <c r="I218" s="199"/>
      <c r="J218" s="220">
        <v>2</v>
      </c>
      <c r="K218" s="220">
        <v>1.5</v>
      </c>
      <c r="L218" s="220">
        <v>1</v>
      </c>
      <c r="M218" s="220">
        <f t="shared" si="22"/>
        <v>-3</v>
      </c>
      <c r="N218" s="18"/>
    </row>
    <row r="219" spans="1:14" ht="15.75" customHeight="1">
      <c r="A219" s="214"/>
      <c r="B219" s="221"/>
      <c r="C219" s="250" t="s">
        <v>174</v>
      </c>
      <c r="D219" s="266" t="s">
        <v>175</v>
      </c>
      <c r="E219" s="220"/>
      <c r="F219" s="226"/>
      <c r="G219" s="226"/>
      <c r="H219" s="226"/>
      <c r="I219" s="199"/>
      <c r="J219" s="220">
        <v>1</v>
      </c>
      <c r="K219" s="220">
        <v>3.5</v>
      </c>
      <c r="L219" s="220">
        <v>0.25</v>
      </c>
      <c r="M219" s="220">
        <f t="shared" si="22"/>
        <v>-0.875</v>
      </c>
      <c r="N219" s="18"/>
    </row>
    <row r="220" spans="1:14" ht="15.75" customHeight="1">
      <c r="A220" s="214"/>
      <c r="B220" s="221"/>
      <c r="C220" s="234"/>
      <c r="D220" s="266" t="s">
        <v>176</v>
      </c>
      <c r="E220" s="220"/>
      <c r="F220" s="226"/>
      <c r="G220" s="226"/>
      <c r="H220" s="226"/>
      <c r="I220" s="199"/>
      <c r="J220" s="220">
        <v>1</v>
      </c>
      <c r="K220" s="220">
        <v>3</v>
      </c>
      <c r="L220" s="220">
        <v>0.25</v>
      </c>
      <c r="M220" s="220">
        <f t="shared" si="22"/>
        <v>-0.75</v>
      </c>
      <c r="N220" s="18"/>
    </row>
    <row r="221" spans="1:14" ht="15.75" customHeight="1">
      <c r="A221" s="214"/>
      <c r="B221" s="221"/>
      <c r="C221" s="234"/>
      <c r="D221" s="266" t="s">
        <v>177</v>
      </c>
      <c r="E221" s="220"/>
      <c r="F221" s="226"/>
      <c r="G221" s="226"/>
      <c r="H221" s="226"/>
      <c r="I221" s="199"/>
      <c r="J221" s="220">
        <v>2</v>
      </c>
      <c r="K221" s="220">
        <v>2</v>
      </c>
      <c r="L221" s="220">
        <v>0.25</v>
      </c>
      <c r="M221" s="220">
        <f t="shared" si="22"/>
        <v>-1</v>
      </c>
      <c r="N221" s="18"/>
    </row>
    <row r="222" spans="1:14" ht="15.75" customHeight="1">
      <c r="A222" s="214"/>
      <c r="B222" s="221"/>
      <c r="C222" s="297" t="s">
        <v>52</v>
      </c>
      <c r="D222" s="298"/>
      <c r="E222" s="220"/>
      <c r="F222" s="226"/>
      <c r="G222" s="226"/>
      <c r="H222" s="226"/>
      <c r="I222" s="199"/>
      <c r="J222" s="220"/>
      <c r="K222" s="220"/>
      <c r="L222" s="240" t="s">
        <v>66</v>
      </c>
      <c r="M222" s="227">
        <f>SUM(M211:M221)</f>
        <v>311.51499999999999</v>
      </c>
      <c r="N222" s="18"/>
    </row>
    <row r="223" spans="1:14" ht="65.25" customHeight="1">
      <c r="A223" s="214"/>
      <c r="B223" s="217">
        <v>23</v>
      </c>
      <c r="C223" s="299" t="s">
        <v>191</v>
      </c>
      <c r="D223" s="300"/>
      <c r="E223" s="220"/>
      <c r="F223" s="226"/>
      <c r="G223" s="226"/>
      <c r="H223" s="226"/>
      <c r="I223" s="199"/>
      <c r="J223" s="220"/>
      <c r="K223" s="220"/>
      <c r="L223" s="220"/>
      <c r="M223" s="240"/>
      <c r="N223" s="18"/>
    </row>
    <row r="224" spans="1:14" ht="15.75" customHeight="1">
      <c r="A224" s="214"/>
      <c r="B224" s="221"/>
      <c r="C224" s="267" t="s">
        <v>200</v>
      </c>
      <c r="D224" s="235"/>
      <c r="E224" s="220"/>
      <c r="F224" s="226"/>
      <c r="G224" s="226"/>
      <c r="H224" s="226"/>
      <c r="I224" s="199"/>
      <c r="J224" s="220">
        <v>2</v>
      </c>
      <c r="K224" s="220">
        <v>1.5</v>
      </c>
      <c r="L224" s="220">
        <v>1.5</v>
      </c>
      <c r="M224" s="220">
        <f>L224*K224*J224</f>
        <v>4.5</v>
      </c>
      <c r="N224" s="18"/>
    </row>
    <row r="225" spans="1:14" ht="15.75" customHeight="1">
      <c r="A225" s="214"/>
      <c r="B225" s="221"/>
      <c r="C225" s="297" t="s">
        <v>67</v>
      </c>
      <c r="D225" s="298"/>
      <c r="E225" s="220"/>
      <c r="F225" s="226"/>
      <c r="G225" s="226"/>
      <c r="H225" s="226"/>
      <c r="I225" s="199"/>
      <c r="J225" s="240"/>
      <c r="K225" s="220"/>
      <c r="L225" s="220"/>
      <c r="M225" s="227">
        <f>SUM(M224:M224)</f>
        <v>4.5</v>
      </c>
      <c r="N225" s="18"/>
    </row>
    <row r="226" spans="1:14" ht="63.75" customHeight="1">
      <c r="A226" s="214"/>
      <c r="B226" s="217">
        <v>24</v>
      </c>
      <c r="C226" s="301" t="s">
        <v>192</v>
      </c>
      <c r="D226" s="302"/>
      <c r="E226" s="220"/>
      <c r="F226" s="226"/>
      <c r="G226" s="226"/>
      <c r="H226" s="226"/>
      <c r="I226" s="199"/>
      <c r="J226" s="220"/>
      <c r="K226" s="220"/>
      <c r="L226" s="220"/>
      <c r="M226" s="240"/>
      <c r="N226" s="18"/>
    </row>
    <row r="227" spans="1:14" ht="15.75" customHeight="1">
      <c r="A227" s="214"/>
      <c r="B227" s="221"/>
      <c r="C227" s="250" t="s">
        <v>181</v>
      </c>
      <c r="D227" s="266"/>
      <c r="E227" s="220"/>
      <c r="F227" s="226"/>
      <c r="G227" s="226"/>
      <c r="H227" s="226"/>
      <c r="I227" s="199"/>
      <c r="J227" s="220">
        <v>1</v>
      </c>
      <c r="K227" s="220">
        <v>3</v>
      </c>
      <c r="L227" s="220">
        <v>6</v>
      </c>
      <c r="M227" s="220">
        <f>L227*K227*J227</f>
        <v>18</v>
      </c>
      <c r="N227" s="18"/>
    </row>
    <row r="228" spans="1:14" ht="15.75" customHeight="1">
      <c r="A228" s="214"/>
      <c r="B228" s="221"/>
      <c r="C228" s="250" t="s">
        <v>182</v>
      </c>
      <c r="D228" s="266"/>
      <c r="E228" s="220"/>
      <c r="F228" s="226"/>
      <c r="G228" s="226"/>
      <c r="H228" s="226"/>
      <c r="I228" s="199"/>
      <c r="J228" s="220">
        <v>1</v>
      </c>
      <c r="K228" s="220">
        <v>2.5</v>
      </c>
      <c r="L228" s="220">
        <v>6</v>
      </c>
      <c r="M228" s="220">
        <f>L228*K228*J228</f>
        <v>15</v>
      </c>
      <c r="N228" s="18"/>
    </row>
    <row r="229" spans="1:14" ht="15.75" customHeight="1">
      <c r="A229" s="214"/>
      <c r="B229" s="221"/>
      <c r="C229" s="297" t="s">
        <v>67</v>
      </c>
      <c r="D229" s="298"/>
      <c r="E229" s="220"/>
      <c r="F229" s="226"/>
      <c r="G229" s="226"/>
      <c r="H229" s="226"/>
      <c r="I229" s="199"/>
      <c r="J229" s="240"/>
      <c r="K229" s="220"/>
      <c r="L229" s="220"/>
      <c r="M229" s="227">
        <f>SUM(M227:M228)</f>
        <v>33</v>
      </c>
      <c r="N229" s="18"/>
    </row>
    <row r="230" spans="1:14" ht="36.75" customHeight="1">
      <c r="A230" s="214"/>
      <c r="B230" s="217">
        <v>25</v>
      </c>
      <c r="C230" s="301" t="s">
        <v>190</v>
      </c>
      <c r="D230" s="302"/>
      <c r="E230" s="220"/>
      <c r="F230" s="226"/>
      <c r="G230" s="226"/>
      <c r="H230" s="226"/>
      <c r="I230" s="199"/>
      <c r="J230" s="220"/>
      <c r="K230" s="220"/>
      <c r="L230" s="220"/>
      <c r="M230" s="240"/>
      <c r="N230" s="18"/>
    </row>
    <row r="231" spans="1:14" ht="15.75" customHeight="1">
      <c r="A231" s="214"/>
      <c r="B231" s="221"/>
      <c r="C231" s="228" t="s">
        <v>104</v>
      </c>
      <c r="D231" s="266" t="s">
        <v>57</v>
      </c>
      <c r="E231" s="220"/>
      <c r="F231" s="226"/>
      <c r="G231" s="226"/>
      <c r="H231" s="226"/>
      <c r="I231" s="199"/>
      <c r="J231" s="220">
        <v>2</v>
      </c>
      <c r="K231" s="220">
        <v>6</v>
      </c>
      <c r="L231" s="220">
        <v>8</v>
      </c>
      <c r="M231" s="220">
        <f t="shared" ref="M231:M236" si="23">L231*K231*J231</f>
        <v>96</v>
      </c>
      <c r="N231" s="18"/>
    </row>
    <row r="232" spans="1:14" ht="15.75" customHeight="1">
      <c r="A232" s="214"/>
      <c r="B232" s="221"/>
      <c r="C232" s="228"/>
      <c r="D232" s="266" t="s">
        <v>48</v>
      </c>
      <c r="E232" s="220"/>
      <c r="F232" s="226"/>
      <c r="G232" s="226"/>
      <c r="H232" s="226"/>
      <c r="I232" s="199"/>
      <c r="J232" s="220">
        <v>2</v>
      </c>
      <c r="K232" s="220">
        <v>4</v>
      </c>
      <c r="L232" s="220">
        <v>8</v>
      </c>
      <c r="M232" s="220">
        <f t="shared" si="23"/>
        <v>64</v>
      </c>
      <c r="N232" s="18"/>
    </row>
    <row r="233" spans="1:14" ht="15.75" customHeight="1">
      <c r="A233" s="214"/>
      <c r="B233" s="221"/>
      <c r="C233" s="228" t="s">
        <v>105</v>
      </c>
      <c r="D233" s="266" t="s">
        <v>57</v>
      </c>
      <c r="E233" s="220"/>
      <c r="F233" s="226"/>
      <c r="G233" s="226"/>
      <c r="H233" s="226"/>
      <c r="I233" s="199"/>
      <c r="J233" s="220">
        <v>2</v>
      </c>
      <c r="K233" s="220">
        <v>6</v>
      </c>
      <c r="L233" s="220">
        <v>8</v>
      </c>
      <c r="M233" s="220">
        <f t="shared" si="23"/>
        <v>96</v>
      </c>
      <c r="N233" s="18"/>
    </row>
    <row r="234" spans="1:14" ht="15.75" customHeight="1">
      <c r="A234" s="214"/>
      <c r="B234" s="221"/>
      <c r="C234" s="228"/>
      <c r="D234" s="266" t="s">
        <v>48</v>
      </c>
      <c r="E234" s="220"/>
      <c r="F234" s="226"/>
      <c r="G234" s="226"/>
      <c r="H234" s="226"/>
      <c r="I234" s="199"/>
      <c r="J234" s="220">
        <v>2</v>
      </c>
      <c r="K234" s="220">
        <v>6</v>
      </c>
      <c r="L234" s="220">
        <v>8</v>
      </c>
      <c r="M234" s="220">
        <f t="shared" si="23"/>
        <v>96</v>
      </c>
      <c r="N234" s="18"/>
    </row>
    <row r="235" spans="1:14" ht="15.75" customHeight="1">
      <c r="A235" s="214"/>
      <c r="B235" s="221"/>
      <c r="C235" s="228" t="s">
        <v>112</v>
      </c>
      <c r="D235" s="266"/>
      <c r="E235" s="220"/>
      <c r="F235" s="226"/>
      <c r="G235" s="226"/>
      <c r="H235" s="226"/>
      <c r="I235" s="199"/>
      <c r="J235" s="220">
        <v>1</v>
      </c>
      <c r="K235" s="220">
        <v>4</v>
      </c>
      <c r="L235" s="220">
        <v>6</v>
      </c>
      <c r="M235" s="220">
        <f t="shared" si="23"/>
        <v>24</v>
      </c>
      <c r="N235" s="18"/>
    </row>
    <row r="236" spans="1:14" ht="15.75" customHeight="1">
      <c r="A236" s="214"/>
      <c r="B236" s="221"/>
      <c r="C236" s="228" t="s">
        <v>113</v>
      </c>
      <c r="D236" s="266"/>
      <c r="E236" s="220"/>
      <c r="F236" s="226"/>
      <c r="G236" s="226"/>
      <c r="H236" s="226"/>
      <c r="I236" s="199"/>
      <c r="J236" s="220">
        <v>1</v>
      </c>
      <c r="K236" s="220">
        <v>6</v>
      </c>
      <c r="L236" s="220">
        <v>6</v>
      </c>
      <c r="M236" s="220">
        <f t="shared" si="23"/>
        <v>36</v>
      </c>
      <c r="N236" s="18"/>
    </row>
    <row r="237" spans="1:14" ht="15.75" customHeight="1">
      <c r="A237" s="214"/>
      <c r="B237" s="221"/>
      <c r="C237" s="230" t="s">
        <v>61</v>
      </c>
      <c r="D237" s="266"/>
      <c r="E237" s="220"/>
      <c r="F237" s="226"/>
      <c r="G237" s="226"/>
      <c r="H237" s="226"/>
      <c r="I237" s="199"/>
      <c r="J237" s="220"/>
      <c r="K237" s="220"/>
      <c r="L237" s="220"/>
      <c r="M237" s="220"/>
      <c r="N237" s="18"/>
    </row>
    <row r="238" spans="1:14" ht="15.75" customHeight="1">
      <c r="A238" s="214"/>
      <c r="B238" s="221"/>
      <c r="C238" s="228" t="s">
        <v>103</v>
      </c>
      <c r="D238" s="266"/>
      <c r="E238" s="220"/>
      <c r="F238" s="226"/>
      <c r="G238" s="226"/>
      <c r="H238" s="226"/>
      <c r="I238" s="199"/>
      <c r="J238" s="220">
        <v>1</v>
      </c>
      <c r="K238" s="220">
        <v>3</v>
      </c>
      <c r="L238" s="220">
        <v>6</v>
      </c>
      <c r="M238" s="220">
        <f>-L238*K238*J238</f>
        <v>-18</v>
      </c>
      <c r="N238" s="18"/>
    </row>
    <row r="239" spans="1:14" ht="15.75" customHeight="1">
      <c r="A239" s="214"/>
      <c r="B239" s="221"/>
      <c r="C239" s="228" t="s">
        <v>102</v>
      </c>
      <c r="D239" s="266"/>
      <c r="E239" s="220"/>
      <c r="F239" s="226"/>
      <c r="G239" s="226"/>
      <c r="H239" s="226"/>
      <c r="I239" s="199"/>
      <c r="J239" s="220">
        <v>1</v>
      </c>
      <c r="K239" s="220">
        <v>2.5</v>
      </c>
      <c r="L239" s="220">
        <v>6</v>
      </c>
      <c r="M239" s="220">
        <f>-L239*K239*J239</f>
        <v>-15</v>
      </c>
      <c r="N239" s="18"/>
    </row>
    <row r="240" spans="1:14" ht="15.75" customHeight="1">
      <c r="A240" s="214"/>
      <c r="B240" s="221"/>
      <c r="C240" s="228" t="s">
        <v>115</v>
      </c>
      <c r="D240" s="266"/>
      <c r="E240" s="220"/>
      <c r="F240" s="226"/>
      <c r="G240" s="226"/>
      <c r="H240" s="226"/>
      <c r="I240" s="199"/>
      <c r="J240" s="220">
        <v>2</v>
      </c>
      <c r="K240" s="220">
        <v>1.5</v>
      </c>
      <c r="L240" s="220">
        <v>1</v>
      </c>
      <c r="M240" s="220">
        <f>-L240*K240*J240</f>
        <v>-3</v>
      </c>
      <c r="N240" s="18"/>
    </row>
    <row r="241" spans="1:14" ht="15.75" customHeight="1">
      <c r="A241" s="214"/>
      <c r="B241" s="221"/>
      <c r="C241" s="297" t="s">
        <v>68</v>
      </c>
      <c r="D241" s="298"/>
      <c r="E241" s="220"/>
      <c r="F241" s="226"/>
      <c r="G241" s="226"/>
      <c r="H241" s="226"/>
      <c r="I241" s="199"/>
      <c r="J241" s="220"/>
      <c r="K241" s="220"/>
      <c r="L241" s="220"/>
      <c r="M241" s="227">
        <f>SUM(M231:M240)</f>
        <v>376</v>
      </c>
      <c r="N241" s="18"/>
    </row>
    <row r="242" spans="1:14" ht="15.75" customHeight="1">
      <c r="A242" s="214"/>
      <c r="B242" s="221"/>
      <c r="C242" s="297" t="s">
        <v>114</v>
      </c>
      <c r="D242" s="298"/>
      <c r="E242" s="220"/>
      <c r="F242" s="226"/>
      <c r="G242" s="226"/>
      <c r="H242" s="226"/>
      <c r="I242" s="199"/>
      <c r="J242" s="220"/>
      <c r="K242" s="220"/>
      <c r="L242" s="268" t="s">
        <v>14</v>
      </c>
      <c r="M242" s="227">
        <f>M241*2</f>
        <v>752</v>
      </c>
      <c r="N242" s="18"/>
    </row>
    <row r="243" spans="1:14" ht="40.5" customHeight="1">
      <c r="A243" s="214"/>
      <c r="B243" s="217">
        <v>26</v>
      </c>
      <c r="C243" s="301" t="s">
        <v>198</v>
      </c>
      <c r="D243" s="302"/>
      <c r="E243" s="220"/>
      <c r="F243" s="226"/>
      <c r="G243" s="226"/>
      <c r="H243" s="226"/>
      <c r="I243" s="199"/>
      <c r="J243" s="220"/>
      <c r="K243" s="220"/>
      <c r="L243" s="220"/>
      <c r="M243" s="220"/>
      <c r="N243" s="18"/>
    </row>
    <row r="244" spans="1:14" ht="15.75" customHeight="1">
      <c r="A244" s="18"/>
      <c r="B244" s="114"/>
      <c r="C244" s="319"/>
      <c r="D244" s="320"/>
      <c r="E244" s="115"/>
      <c r="F244" s="116"/>
      <c r="G244" s="116"/>
      <c r="H244" s="116"/>
      <c r="I244" s="118"/>
      <c r="J244" s="115"/>
      <c r="K244" s="115"/>
      <c r="L244" s="115"/>
      <c r="M244" s="120"/>
      <c r="N244" s="18"/>
    </row>
    <row r="245" spans="1:14" ht="15.75" customHeight="1">
      <c r="A245" s="18"/>
      <c r="B245" s="114"/>
      <c r="C245" s="303" t="s">
        <v>183</v>
      </c>
      <c r="D245" s="304"/>
      <c r="E245" s="115"/>
      <c r="F245" s="116"/>
      <c r="G245" s="116"/>
      <c r="H245" s="116"/>
      <c r="I245" s="118"/>
      <c r="J245" s="115"/>
      <c r="K245" s="115"/>
      <c r="L245" s="115"/>
      <c r="M245" s="119">
        <f>M222</f>
        <v>311.51499999999999</v>
      </c>
      <c r="N245" s="18"/>
    </row>
    <row r="246" spans="1:14" ht="15.75" customHeight="1">
      <c r="A246" s="18"/>
      <c r="B246" s="114"/>
      <c r="C246" s="311" t="s">
        <v>68</v>
      </c>
      <c r="D246" s="312"/>
      <c r="E246" s="115"/>
      <c r="F246" s="116"/>
      <c r="G246" s="116"/>
      <c r="H246" s="116"/>
      <c r="I246" s="118"/>
      <c r="J246" s="115"/>
      <c r="K246" s="115"/>
      <c r="L246" s="115"/>
      <c r="M246" s="117">
        <f>SUM(M245:M245)</f>
        <v>311.51499999999999</v>
      </c>
      <c r="N246" s="18"/>
    </row>
    <row r="247" spans="1:14" ht="15.75" customHeight="1">
      <c r="A247" s="18"/>
      <c r="B247" s="114"/>
      <c r="C247" s="311" t="s">
        <v>114</v>
      </c>
      <c r="D247" s="312"/>
      <c r="E247" s="115"/>
      <c r="F247" s="116"/>
      <c r="G247" s="116"/>
      <c r="H247" s="116"/>
      <c r="I247" s="118"/>
      <c r="J247" s="115"/>
      <c r="K247" s="115"/>
      <c r="L247" s="115"/>
      <c r="M247" s="117">
        <f>M246*2</f>
        <v>623.03</v>
      </c>
      <c r="N247" s="18"/>
    </row>
    <row r="248" spans="1:14" ht="29.25" customHeight="1">
      <c r="A248" s="18"/>
      <c r="B248" s="114">
        <v>27</v>
      </c>
      <c r="C248" s="303" t="s">
        <v>280</v>
      </c>
      <c r="D248" s="304"/>
      <c r="E248" s="115"/>
      <c r="F248" s="116"/>
      <c r="G248" s="116"/>
      <c r="H248" s="116"/>
      <c r="I248" s="118"/>
      <c r="J248" s="115"/>
      <c r="K248" s="115"/>
      <c r="L248" s="121" t="s">
        <v>1</v>
      </c>
      <c r="M248" s="115">
        <v>1</v>
      </c>
      <c r="N248" s="18"/>
    </row>
    <row r="249" spans="1:14" ht="56.25" customHeight="1">
      <c r="A249" s="18"/>
      <c r="B249" s="114">
        <v>28</v>
      </c>
      <c r="C249" s="303" t="s">
        <v>295</v>
      </c>
      <c r="D249" s="304"/>
      <c r="E249" s="115"/>
      <c r="F249" s="116"/>
      <c r="G249" s="116"/>
      <c r="H249" s="116"/>
      <c r="I249" s="118"/>
      <c r="J249" s="115"/>
      <c r="K249" s="115"/>
      <c r="L249" s="121" t="s">
        <v>1</v>
      </c>
      <c r="M249" s="115">
        <v>6</v>
      </c>
      <c r="N249" s="18"/>
    </row>
    <row r="250" spans="1:14" ht="30" customHeight="1">
      <c r="A250" s="18"/>
      <c r="B250" s="114">
        <v>29</v>
      </c>
      <c r="C250" s="303" t="s">
        <v>281</v>
      </c>
      <c r="D250" s="304"/>
      <c r="E250" s="115"/>
      <c r="F250" s="116"/>
      <c r="G250" s="116"/>
      <c r="H250" s="116"/>
      <c r="I250" s="118"/>
      <c r="J250" s="115"/>
      <c r="K250" s="115"/>
      <c r="L250" s="121" t="s">
        <v>1</v>
      </c>
      <c r="M250" s="115">
        <v>4</v>
      </c>
      <c r="N250" s="18"/>
    </row>
    <row r="251" spans="1:14" ht="32.25" customHeight="1">
      <c r="A251" s="18"/>
      <c r="B251" s="114">
        <v>30</v>
      </c>
      <c r="C251" s="303" t="s">
        <v>189</v>
      </c>
      <c r="D251" s="304"/>
      <c r="E251" s="115"/>
      <c r="F251" s="116"/>
      <c r="G251" s="116"/>
      <c r="H251" s="116"/>
      <c r="I251" s="118"/>
      <c r="J251" s="115"/>
      <c r="K251" s="115"/>
      <c r="L251" s="121" t="s">
        <v>1</v>
      </c>
      <c r="M251" s="115">
        <v>4</v>
      </c>
      <c r="N251" s="18"/>
    </row>
    <row r="252" spans="1:14" ht="48.75" customHeight="1">
      <c r="A252" s="18"/>
      <c r="B252" s="114">
        <v>31</v>
      </c>
      <c r="C252" s="303" t="s">
        <v>282</v>
      </c>
      <c r="D252" s="304"/>
      <c r="E252" s="115"/>
      <c r="F252" s="116"/>
      <c r="G252" s="116"/>
      <c r="H252" s="116"/>
      <c r="I252" s="118"/>
      <c r="J252" s="115"/>
      <c r="K252" s="115"/>
      <c r="L252" s="121" t="s">
        <v>22</v>
      </c>
      <c r="M252" s="117">
        <v>1</v>
      </c>
      <c r="N252" s="18"/>
    </row>
    <row r="253" spans="1:14" ht="47.25" customHeight="1">
      <c r="A253" s="18"/>
      <c r="B253" s="114">
        <v>32</v>
      </c>
      <c r="C253" s="303" t="s">
        <v>283</v>
      </c>
      <c r="D253" s="304"/>
      <c r="E253" s="115"/>
      <c r="F253" s="116"/>
      <c r="G253" s="116"/>
      <c r="H253" s="116"/>
      <c r="I253" s="118"/>
      <c r="J253" s="115"/>
      <c r="K253" s="115"/>
      <c r="L253" s="121" t="s">
        <v>27</v>
      </c>
      <c r="M253" s="117">
        <v>39</v>
      </c>
      <c r="N253" s="18"/>
    </row>
    <row r="254" spans="1:14" ht="63" customHeight="1">
      <c r="A254" s="18"/>
      <c r="B254" s="114">
        <v>33</v>
      </c>
      <c r="C254" s="303" t="s">
        <v>284</v>
      </c>
      <c r="D254" s="304"/>
      <c r="E254" s="115"/>
      <c r="F254" s="116"/>
      <c r="G254" s="116"/>
      <c r="H254" s="116"/>
      <c r="I254" s="118"/>
      <c r="J254" s="115"/>
      <c r="K254" s="115"/>
      <c r="L254" s="121" t="s">
        <v>1</v>
      </c>
      <c r="M254" s="117">
        <v>3</v>
      </c>
      <c r="N254" s="18"/>
    </row>
    <row r="255" spans="1:14" ht="33" customHeight="1">
      <c r="A255" s="18"/>
      <c r="B255" s="114">
        <v>34</v>
      </c>
      <c r="C255" s="303" t="s">
        <v>286</v>
      </c>
      <c r="D255" s="304"/>
      <c r="E255" s="115"/>
      <c r="F255" s="116"/>
      <c r="G255" s="116"/>
      <c r="H255" s="116"/>
      <c r="I255" s="118"/>
      <c r="J255" s="115"/>
      <c r="K255" s="115"/>
      <c r="L255" s="121" t="s">
        <v>1</v>
      </c>
      <c r="M255" s="117">
        <v>3</v>
      </c>
      <c r="N255" s="18"/>
    </row>
    <row r="256" spans="1:14" ht="52.5" customHeight="1">
      <c r="A256" s="18"/>
      <c r="B256" s="114">
        <v>35</v>
      </c>
      <c r="C256" s="303" t="s">
        <v>285</v>
      </c>
      <c r="D256" s="304"/>
      <c r="E256" s="115"/>
      <c r="F256" s="116"/>
      <c r="G256" s="116"/>
      <c r="H256" s="116"/>
      <c r="I256" s="118"/>
      <c r="J256" s="115"/>
      <c r="K256" s="115"/>
      <c r="L256" s="121" t="s">
        <v>22</v>
      </c>
      <c r="M256" s="117">
        <v>1</v>
      </c>
      <c r="N256" s="18"/>
    </row>
    <row r="257" spans="1:14" ht="15.75">
      <c r="A257" s="18"/>
      <c r="B257" s="114">
        <v>36</v>
      </c>
      <c r="C257" s="303" t="s">
        <v>287</v>
      </c>
      <c r="D257" s="304"/>
      <c r="E257" s="115"/>
      <c r="F257" s="116"/>
      <c r="G257" s="116"/>
      <c r="H257" s="116"/>
      <c r="I257" s="118"/>
      <c r="J257" s="115"/>
      <c r="K257" s="115"/>
      <c r="L257" s="121" t="s">
        <v>1</v>
      </c>
      <c r="M257" s="117">
        <v>2</v>
      </c>
      <c r="N257" s="18"/>
    </row>
    <row r="258" spans="1:14" ht="33" customHeight="1">
      <c r="A258" s="18"/>
      <c r="B258" s="114">
        <v>37</v>
      </c>
      <c r="C258" s="303" t="s">
        <v>214</v>
      </c>
      <c r="D258" s="304"/>
      <c r="E258" s="115"/>
      <c r="F258" s="116"/>
      <c r="G258" s="116"/>
      <c r="H258" s="116"/>
      <c r="I258" s="118"/>
      <c r="J258" s="115"/>
      <c r="K258" s="115"/>
      <c r="L258" s="121" t="s">
        <v>1</v>
      </c>
      <c r="M258" s="117">
        <v>2</v>
      </c>
      <c r="N258" s="18"/>
    </row>
    <row r="259" spans="1:14" ht="15.75">
      <c r="A259" s="18"/>
      <c r="B259" s="114">
        <v>38</v>
      </c>
      <c r="C259" s="303" t="s">
        <v>293</v>
      </c>
      <c r="D259" s="304"/>
      <c r="E259" s="115"/>
      <c r="F259" s="116"/>
      <c r="G259" s="116"/>
      <c r="H259" s="116"/>
      <c r="I259" s="118"/>
      <c r="J259" s="115" t="s">
        <v>14</v>
      </c>
      <c r="K259" s="115">
        <v>91.55</v>
      </c>
      <c r="L259" s="121" t="s">
        <v>1</v>
      </c>
      <c r="M259" s="117">
        <f>K259*3</f>
        <v>274.64999999999998</v>
      </c>
      <c r="N259" s="18"/>
    </row>
    <row r="260" spans="1:14" ht="51.75" customHeight="1">
      <c r="A260" s="18"/>
      <c r="B260" s="114">
        <v>39</v>
      </c>
      <c r="C260" s="303" t="s">
        <v>218</v>
      </c>
      <c r="D260" s="304"/>
      <c r="E260" s="115"/>
      <c r="F260" s="116"/>
      <c r="G260" s="116"/>
      <c r="H260" s="116"/>
      <c r="I260" s="118"/>
      <c r="J260" s="115"/>
      <c r="K260" s="115"/>
      <c r="L260" s="121" t="s">
        <v>27</v>
      </c>
      <c r="M260" s="117">
        <v>10</v>
      </c>
      <c r="N260" s="18"/>
    </row>
    <row r="261" spans="1:14" ht="27.75" customHeight="1">
      <c r="A261" s="18"/>
      <c r="B261" s="114">
        <v>40</v>
      </c>
      <c r="C261" s="303" t="s">
        <v>246</v>
      </c>
      <c r="D261" s="304"/>
      <c r="E261" s="115"/>
      <c r="F261" s="116"/>
      <c r="G261" s="116"/>
      <c r="H261" s="116"/>
      <c r="I261" s="118"/>
      <c r="J261" s="115"/>
      <c r="K261" s="115"/>
      <c r="L261" s="121" t="s">
        <v>22</v>
      </c>
      <c r="M261" s="117">
        <v>1</v>
      </c>
      <c r="N261" s="18"/>
    </row>
  </sheetData>
  <mergeCells count="115">
    <mergeCell ref="C244:D244"/>
    <mergeCell ref="C246:D246"/>
    <mergeCell ref="C230:D230"/>
    <mergeCell ref="C248:D248"/>
    <mergeCell ref="C249:D249"/>
    <mergeCell ref="C53:D53"/>
    <mergeCell ref="C54:D54"/>
    <mergeCell ref="C58:D58"/>
    <mergeCell ref="C59:D59"/>
    <mergeCell ref="C60:D60"/>
    <mergeCell ref="C129:D129"/>
    <mergeCell ref="C130:D130"/>
    <mergeCell ref="C68:D68"/>
    <mergeCell ref="C73:D73"/>
    <mergeCell ref="C78:D78"/>
    <mergeCell ref="C245:D245"/>
    <mergeCell ref="C99:D99"/>
    <mergeCell ref="C105:D105"/>
    <mergeCell ref="C112:D112"/>
    <mergeCell ref="C115:D115"/>
    <mergeCell ref="C116:D116"/>
    <mergeCell ref="C95:D95"/>
    <mergeCell ref="C98:D98"/>
    <mergeCell ref="C132:D132"/>
    <mergeCell ref="C12:D12"/>
    <mergeCell ref="C43:D43"/>
    <mergeCell ref="B5:M5"/>
    <mergeCell ref="B6:M6"/>
    <mergeCell ref="B7:B8"/>
    <mergeCell ref="C7:D8"/>
    <mergeCell ref="J7:M7"/>
    <mergeCell ref="E7:I7"/>
    <mergeCell ref="C14:D14"/>
    <mergeCell ref="C40:D40"/>
    <mergeCell ref="C23:D23"/>
    <mergeCell ref="C39:D39"/>
    <mergeCell ref="C41:D41"/>
    <mergeCell ref="C21:D21"/>
    <mergeCell ref="C22:D22"/>
    <mergeCell ref="C13:D13"/>
    <mergeCell ref="C9:D9"/>
    <mergeCell ref="C10:D10"/>
    <mergeCell ref="C11:D11"/>
    <mergeCell ref="C17:D17"/>
    <mergeCell ref="C18:D18"/>
    <mergeCell ref="C19:D19"/>
    <mergeCell ref="C16:D16"/>
    <mergeCell ref="B3:M3"/>
    <mergeCell ref="C247:D247"/>
    <mergeCell ref="C131:D131"/>
    <mergeCell ref="C128:D128"/>
    <mergeCell ref="C15:D15"/>
    <mergeCell ref="C24:D24"/>
    <mergeCell ref="C35:D35"/>
    <mergeCell ref="C36:D36"/>
    <mergeCell ref="C37:D37"/>
    <mergeCell ref="C48:D48"/>
    <mergeCell ref="C70:D70"/>
    <mergeCell ref="C71:D71"/>
    <mergeCell ref="C72:D72"/>
    <mergeCell ref="C241:D241"/>
    <mergeCell ref="C242:D242"/>
    <mergeCell ref="C243:D243"/>
    <mergeCell ref="C188:D188"/>
    <mergeCell ref="C208:D208"/>
    <mergeCell ref="B4:M4"/>
    <mergeCell ref="C31:D31"/>
    <mergeCell ref="C33:D33"/>
    <mergeCell ref="C34:D34"/>
    <mergeCell ref="C209:D209"/>
    <mergeCell ref="C222:D222"/>
    <mergeCell ref="C254:D254"/>
    <mergeCell ref="C255:D255"/>
    <mergeCell ref="C256:D256"/>
    <mergeCell ref="C251:D251"/>
    <mergeCell ref="C261:D261"/>
    <mergeCell ref="C258:D258"/>
    <mergeCell ref="C259:D259"/>
    <mergeCell ref="C253:D253"/>
    <mergeCell ref="C252:D252"/>
    <mergeCell ref="C260:D260"/>
    <mergeCell ref="C257:D257"/>
    <mergeCell ref="C250:D250"/>
    <mergeCell ref="C20:D20"/>
    <mergeCell ref="C27:D27"/>
    <mergeCell ref="C28:D28"/>
    <mergeCell ref="C29:D29"/>
    <mergeCell ref="C30:D30"/>
    <mergeCell ref="C26:D26"/>
    <mergeCell ref="C92:D92"/>
    <mergeCell ref="C94:D94"/>
    <mergeCell ref="C122:D122"/>
    <mergeCell ref="C90:D90"/>
    <mergeCell ref="C79:D79"/>
    <mergeCell ref="C80:D80"/>
    <mergeCell ref="C89:D89"/>
    <mergeCell ref="C50:D50"/>
    <mergeCell ref="C44:D44"/>
    <mergeCell ref="C46:D46"/>
    <mergeCell ref="C47:D47"/>
    <mergeCell ref="C67:D67"/>
    <mergeCell ref="C69:D69"/>
    <mergeCell ref="C65:D65"/>
    <mergeCell ref="C123:D123"/>
    <mergeCell ref="C126:D126"/>
    <mergeCell ref="C127:D127"/>
    <mergeCell ref="C169:D169"/>
    <mergeCell ref="C170:D170"/>
    <mergeCell ref="C187:D187"/>
    <mergeCell ref="C223:D223"/>
    <mergeCell ref="C225:D225"/>
    <mergeCell ref="C226:D226"/>
    <mergeCell ref="C229:D229"/>
    <mergeCell ref="C91:D91"/>
    <mergeCell ref="C133:D133"/>
  </mergeCells>
  <pageMargins left="0.7" right="0.7" top="0.75" bottom="0.75" header="0.3" footer="0.3"/>
  <pageSetup scale="62" orientation="landscape" r:id="rId1"/>
  <rowBreaks count="3" manualBreakCount="3">
    <brk id="40" max="12" man="1"/>
    <brk id="75" max="12" man="1"/>
    <brk id="12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view="pageBreakPreview" zoomScale="60" workbookViewId="0">
      <selection activeCell="A20" sqref="A1:XFD1048576"/>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Boy's High school- 96-JB UC # 24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28">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row>
    <row r="24" spans="1:28" ht="29.25" customHeight="1">
      <c r="A24" s="2" t="s">
        <v>2</v>
      </c>
      <c r="B24" s="1"/>
      <c r="C24" s="1"/>
      <c r="D24" s="335" t="s">
        <v>3</v>
      </c>
      <c r="E24" s="335"/>
      <c r="F24" s="1"/>
      <c r="G24" s="1"/>
      <c r="H24" s="3" t="s">
        <v>2</v>
      </c>
      <c r="I24" s="1"/>
      <c r="J24" s="1"/>
      <c r="K24" s="335" t="s">
        <v>3</v>
      </c>
      <c r="L24" s="335"/>
      <c r="M24" s="335"/>
      <c r="N24" s="1"/>
      <c r="O24" s="3" t="s">
        <v>2</v>
      </c>
      <c r="P24" s="2" t="s">
        <v>82</v>
      </c>
      <c r="Q24" s="37"/>
      <c r="R24" s="37"/>
      <c r="S24" s="37"/>
      <c r="T24" s="37"/>
      <c r="U24" s="1"/>
      <c r="V24" s="1"/>
      <c r="W24" s="1"/>
      <c r="X24" s="1"/>
      <c r="Y24" s="1"/>
      <c r="Z24" s="1"/>
      <c r="AA24" s="1"/>
      <c r="AB24" s="1"/>
    </row>
    <row r="25" spans="1:28">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c r="A26" s="4"/>
      <c r="B26" s="5"/>
      <c r="C26" s="5"/>
      <c r="D26" s="5"/>
      <c r="E26" s="6"/>
      <c r="F26" s="5"/>
      <c r="G26" s="5"/>
      <c r="H26" s="6"/>
      <c r="I26" s="5"/>
      <c r="J26" s="5"/>
      <c r="K26" s="5"/>
      <c r="L26" s="5"/>
      <c r="M26" s="5"/>
      <c r="N26" s="5"/>
      <c r="O26" s="6"/>
      <c r="P26" s="48"/>
      <c r="Q26" s="45"/>
      <c r="R26" s="45"/>
      <c r="S26" s="45"/>
      <c r="T26" s="45"/>
      <c r="U26" s="7"/>
      <c r="V26" s="8" t="s">
        <v>2</v>
      </c>
      <c r="W26" s="1"/>
      <c r="X26" s="1"/>
      <c r="Y26" s="1"/>
      <c r="Z26" s="1"/>
      <c r="AA26" s="1"/>
      <c r="AB26" s="1"/>
    </row>
    <row r="27" spans="1:28" ht="11.25" customHeight="1">
      <c r="A27" s="9"/>
      <c r="B27" s="336"/>
      <c r="C27" s="337"/>
      <c r="D27" s="337"/>
      <c r="E27" s="45"/>
      <c r="F27" s="350" t="s">
        <v>2</v>
      </c>
      <c r="G27" s="351"/>
      <c r="H27" s="9"/>
      <c r="I27" s="346" t="s">
        <v>201</v>
      </c>
      <c r="J27" s="329"/>
      <c r="K27" s="329"/>
      <c r="L27" s="1"/>
      <c r="M27" s="337"/>
      <c r="N27" s="340"/>
      <c r="O27" s="9"/>
      <c r="P27" s="49"/>
      <c r="Q27" s="40"/>
      <c r="R27" s="40"/>
      <c r="S27" s="40"/>
      <c r="T27" s="40"/>
      <c r="U27" s="7"/>
      <c r="V27" s="1"/>
      <c r="W27" s="1"/>
      <c r="X27" s="107" t="s">
        <v>69</v>
      </c>
      <c r="Y27" s="38"/>
      <c r="Z27" s="38"/>
      <c r="AA27" s="1"/>
      <c r="AB27" s="1"/>
    </row>
    <row r="28" spans="1:28">
      <c r="A28" s="9"/>
      <c r="B28" s="338"/>
      <c r="C28" s="339"/>
      <c r="D28" s="339"/>
      <c r="E28" s="40"/>
      <c r="F28" s="352"/>
      <c r="G28" s="353"/>
      <c r="H28" s="9"/>
      <c r="I28" s="347"/>
      <c r="J28" s="348"/>
      <c r="K28" s="348"/>
      <c r="L28" s="1"/>
      <c r="M28" s="335"/>
      <c r="N28" s="341"/>
      <c r="O28" s="9"/>
      <c r="P28" s="50" t="s">
        <v>83</v>
      </c>
      <c r="Q28" s="40"/>
      <c r="R28" s="40"/>
      <c r="S28" s="40"/>
      <c r="T28" s="40"/>
      <c r="U28" s="7"/>
      <c r="V28" s="1"/>
      <c r="W28" s="1"/>
      <c r="X28" s="38"/>
      <c r="Y28" s="38"/>
      <c r="Z28" s="38"/>
      <c r="AA28" s="1"/>
      <c r="AB28" s="1"/>
    </row>
    <row r="29" spans="1:28">
      <c r="A29" s="9"/>
      <c r="B29" s="1"/>
      <c r="C29" s="1"/>
      <c r="D29" s="1"/>
      <c r="E29" s="10"/>
      <c r="F29" s="10"/>
      <c r="G29" s="10"/>
      <c r="H29" s="9"/>
      <c r="I29" s="10"/>
      <c r="J29" s="10"/>
      <c r="K29" s="10"/>
      <c r="L29" s="1"/>
      <c r="M29" s="1"/>
      <c r="N29" s="1"/>
      <c r="O29" s="9"/>
      <c r="P29" s="49"/>
      <c r="Q29" s="40"/>
      <c r="R29" s="40"/>
      <c r="S29" s="40"/>
      <c r="T29" s="40"/>
      <c r="U29" s="7"/>
      <c r="V29" s="1"/>
      <c r="W29" s="1"/>
      <c r="X29" s="108" t="s">
        <v>0</v>
      </c>
      <c r="Y29" s="108" t="s">
        <v>70</v>
      </c>
      <c r="Z29" s="108" t="s">
        <v>25</v>
      </c>
      <c r="AA29" s="1"/>
      <c r="AB29" s="1"/>
    </row>
    <row r="30" spans="1:28">
      <c r="A30" s="9"/>
      <c r="B30" s="1"/>
      <c r="C30" s="1"/>
      <c r="D30" s="1"/>
      <c r="E30" s="10"/>
      <c r="F30" s="10"/>
      <c r="G30" s="10" t="s">
        <v>2</v>
      </c>
      <c r="H30" s="9"/>
      <c r="I30" s="10" t="s">
        <v>2</v>
      </c>
      <c r="J30" s="10"/>
      <c r="K30" s="10"/>
      <c r="L30" s="1"/>
      <c r="M30" s="1"/>
      <c r="N30" s="46"/>
      <c r="O30" s="9"/>
      <c r="P30" s="49"/>
      <c r="Q30" s="40"/>
      <c r="R30" s="40"/>
      <c r="S30" s="40"/>
      <c r="T30" s="40"/>
      <c r="U30" s="7"/>
      <c r="V30" s="1"/>
      <c r="W30" s="1"/>
      <c r="X30" s="109" t="s">
        <v>84</v>
      </c>
      <c r="Y30" s="109" t="s">
        <v>86</v>
      </c>
      <c r="Z30" s="109">
        <v>1</v>
      </c>
      <c r="AA30" s="1"/>
      <c r="AB30" s="1"/>
    </row>
    <row r="31" spans="1:28">
      <c r="A31" s="9"/>
      <c r="B31" s="1"/>
      <c r="C31" s="1"/>
      <c r="D31" s="1"/>
      <c r="E31" s="10"/>
      <c r="F31" s="10"/>
      <c r="G31" s="10"/>
      <c r="H31" s="9"/>
      <c r="I31" s="10"/>
      <c r="J31" s="10"/>
      <c r="K31" s="10"/>
      <c r="L31" s="1"/>
      <c r="M31" s="1"/>
      <c r="N31" s="1"/>
      <c r="O31" s="9"/>
      <c r="P31" s="50"/>
      <c r="Q31" s="40"/>
      <c r="R31" s="40"/>
      <c r="S31" s="40"/>
      <c r="T31" s="40"/>
      <c r="U31" s="7"/>
      <c r="V31" s="1"/>
      <c r="W31" s="1"/>
      <c r="X31" s="109" t="s">
        <v>85</v>
      </c>
      <c r="Y31" s="109" t="s">
        <v>89</v>
      </c>
      <c r="Z31" s="109">
        <v>1</v>
      </c>
      <c r="AA31" s="1"/>
      <c r="AB31" s="1"/>
    </row>
    <row r="32" spans="1:28" ht="11.25" customHeight="1">
      <c r="A32" s="9"/>
      <c r="B32" s="1"/>
      <c r="C32" s="1"/>
      <c r="D32" s="1"/>
      <c r="E32" s="10"/>
      <c r="F32" s="10"/>
      <c r="G32" s="10"/>
      <c r="H32" s="9"/>
      <c r="I32" s="10"/>
      <c r="J32" s="10"/>
      <c r="K32" s="10"/>
      <c r="L32" s="1"/>
      <c r="M32" s="1"/>
      <c r="N32" s="1"/>
      <c r="O32" s="47"/>
      <c r="P32" s="51"/>
      <c r="Q32" s="40"/>
      <c r="R32" s="40"/>
      <c r="S32" s="40"/>
      <c r="T32" s="43"/>
      <c r="U32" s="1"/>
      <c r="V32" s="1"/>
      <c r="W32" s="1"/>
      <c r="X32" s="109" t="s">
        <v>71</v>
      </c>
      <c r="Y32" s="109" t="s">
        <v>215</v>
      </c>
      <c r="Z32" s="109">
        <v>2</v>
      </c>
      <c r="AA32" s="1"/>
      <c r="AB32" s="1"/>
    </row>
    <row r="33" spans="1:28">
      <c r="A33" s="9"/>
      <c r="B33" s="1"/>
      <c r="C33" s="1"/>
      <c r="D33" s="1"/>
      <c r="E33" s="10"/>
      <c r="F33" s="10"/>
      <c r="G33" s="10"/>
      <c r="H33" s="9"/>
      <c r="I33" s="10"/>
      <c r="J33" s="10"/>
      <c r="K33" s="10"/>
      <c r="L33" s="1"/>
      <c r="M33" s="1"/>
      <c r="N33" s="1"/>
      <c r="O33" s="9"/>
      <c r="P33" s="50"/>
      <c r="Q33" s="40"/>
      <c r="R33" s="40"/>
      <c r="S33" s="40"/>
      <c r="T33" s="43"/>
      <c r="U33" s="1"/>
      <c r="V33" s="1"/>
      <c r="W33" s="1"/>
      <c r="X33" s="1"/>
      <c r="Y33" s="1"/>
      <c r="Z33" s="1"/>
      <c r="AA33" s="1"/>
      <c r="AB33" s="1"/>
    </row>
    <row r="34" spans="1:28">
      <c r="A34" s="9"/>
      <c r="B34" s="1"/>
      <c r="C34" s="1"/>
      <c r="D34" s="1"/>
      <c r="E34" s="10"/>
      <c r="F34" s="10"/>
      <c r="G34" s="10"/>
      <c r="H34" s="9"/>
      <c r="I34" s="10"/>
      <c r="J34" s="10"/>
      <c r="K34" s="10"/>
      <c r="L34" s="1"/>
      <c r="M34" s="1"/>
      <c r="N34" s="1"/>
      <c r="O34" s="9"/>
      <c r="P34" s="49"/>
      <c r="Q34" s="40"/>
      <c r="R34" s="40"/>
      <c r="S34" s="40"/>
      <c r="T34" s="43"/>
      <c r="U34" s="1"/>
      <c r="V34" s="1"/>
      <c r="W34" s="1"/>
      <c r="X34" s="1"/>
      <c r="Y34" s="1"/>
      <c r="Z34" s="1"/>
      <c r="AA34" s="1"/>
      <c r="AB34" s="1"/>
    </row>
    <row r="35" spans="1:28">
      <c r="A35" s="9"/>
      <c r="B35" s="1"/>
      <c r="C35" s="1"/>
      <c r="D35" s="1"/>
      <c r="E35" s="1"/>
      <c r="F35" s="1"/>
      <c r="G35" s="1"/>
      <c r="H35" s="9"/>
      <c r="I35" s="1"/>
      <c r="J35" s="1"/>
      <c r="K35" s="1"/>
      <c r="L35" s="1"/>
      <c r="M35" s="1"/>
      <c r="N35" s="1"/>
      <c r="O35" s="9"/>
      <c r="P35" s="49"/>
      <c r="Q35" s="40"/>
      <c r="R35" s="40"/>
      <c r="S35" s="40"/>
      <c r="T35" s="43"/>
      <c r="U35" s="1"/>
      <c r="V35" s="12" t="s">
        <v>4</v>
      </c>
      <c r="W35" s="1"/>
      <c r="X35" s="1"/>
      <c r="Y35" s="1"/>
      <c r="Z35" s="1"/>
      <c r="AA35" s="1"/>
      <c r="AB35" s="1"/>
    </row>
    <row r="36" spans="1:28">
      <c r="A36" s="9"/>
      <c r="B36" s="342" t="s">
        <v>217</v>
      </c>
      <c r="C36" s="343"/>
      <c r="D36" s="344"/>
      <c r="E36" s="344"/>
      <c r="F36" s="344"/>
      <c r="G36" s="345"/>
      <c r="H36" s="9"/>
      <c r="I36" s="342" t="s">
        <v>216</v>
      </c>
      <c r="J36" s="344"/>
      <c r="K36" s="344"/>
      <c r="L36" s="344"/>
      <c r="M36" s="344"/>
      <c r="N36" s="345"/>
      <c r="O36" s="9"/>
      <c r="P36" s="50"/>
      <c r="Q36" s="40"/>
      <c r="R36" s="40"/>
      <c r="S36" s="40"/>
      <c r="T36" s="43"/>
      <c r="U36" s="1"/>
      <c r="V36" s="1"/>
      <c r="W36" s="1"/>
      <c r="X36" s="1"/>
      <c r="Y36" s="1"/>
      <c r="Z36" s="1" t="s">
        <v>7</v>
      </c>
      <c r="AA36" s="1"/>
      <c r="AB36" s="1"/>
    </row>
    <row r="37" spans="1:28">
      <c r="A37" s="9"/>
      <c r="B37" s="1"/>
      <c r="C37" s="1"/>
      <c r="D37" s="1"/>
      <c r="E37" s="1"/>
      <c r="F37" s="1"/>
      <c r="G37" s="1"/>
      <c r="H37" s="9"/>
      <c r="I37" s="1"/>
      <c r="J37" s="1"/>
      <c r="K37" s="1"/>
      <c r="L37" s="1"/>
      <c r="M37" s="1"/>
      <c r="N37" s="1"/>
      <c r="O37" s="47"/>
      <c r="P37" s="51"/>
      <c r="Q37" s="40"/>
      <c r="R37" s="40"/>
      <c r="S37" s="40"/>
      <c r="T37" s="43"/>
      <c r="U37" s="1"/>
      <c r="V37" s="1"/>
      <c r="W37" s="1"/>
      <c r="X37" s="1"/>
      <c r="Y37" s="1"/>
      <c r="Z37" s="1"/>
      <c r="AA37" s="1"/>
      <c r="AB37" s="1"/>
    </row>
    <row r="38" spans="1:28">
      <c r="A38" s="9"/>
      <c r="B38" s="1"/>
      <c r="C38" s="1"/>
      <c r="D38" s="1"/>
      <c r="E38" s="1"/>
      <c r="F38" s="1"/>
      <c r="G38" s="1"/>
      <c r="H38" s="9"/>
      <c r="I38" s="1"/>
      <c r="J38" s="1"/>
      <c r="K38" s="1"/>
      <c r="L38" s="1"/>
      <c r="M38" s="1"/>
      <c r="N38" s="1"/>
      <c r="O38" s="9"/>
      <c r="P38" s="50"/>
      <c r="Q38" s="327" t="s">
        <v>6</v>
      </c>
      <c r="R38" s="327"/>
      <c r="S38" s="327"/>
      <c r="T38" s="328"/>
      <c r="U38" s="1"/>
      <c r="V38" s="1"/>
      <c r="W38" s="1"/>
      <c r="X38" s="1"/>
      <c r="Y38" s="1"/>
      <c r="Z38" s="1"/>
      <c r="AA38" s="1"/>
      <c r="AB38" s="1"/>
    </row>
    <row r="39" spans="1:28">
      <c r="A39" s="9"/>
      <c r="B39" s="1"/>
      <c r="C39" s="1"/>
      <c r="D39" s="1"/>
      <c r="E39" s="1"/>
      <c r="F39" s="1"/>
      <c r="G39" s="1"/>
      <c r="H39" s="9"/>
      <c r="I39" s="1"/>
      <c r="J39" s="1"/>
      <c r="K39" s="1"/>
      <c r="L39" s="1"/>
      <c r="M39" s="1"/>
      <c r="N39" s="1"/>
      <c r="O39" s="9"/>
      <c r="P39" s="49"/>
      <c r="Q39" s="40"/>
      <c r="R39" s="40"/>
      <c r="S39" s="40"/>
      <c r="T39" s="43"/>
      <c r="U39" s="1"/>
      <c r="V39" s="1"/>
      <c r="W39" s="1"/>
      <c r="X39" s="1"/>
      <c r="Y39" s="1"/>
      <c r="Z39" s="1"/>
      <c r="AA39" s="1"/>
      <c r="AB39" s="1"/>
    </row>
    <row r="40" spans="1:28">
      <c r="A40" s="9"/>
      <c r="B40" s="1"/>
      <c r="C40" s="1"/>
      <c r="D40" s="1"/>
      <c r="E40" s="1"/>
      <c r="F40" s="1"/>
      <c r="G40" s="1"/>
      <c r="H40" s="9"/>
      <c r="I40" s="1"/>
      <c r="J40" s="1"/>
      <c r="K40" s="1"/>
      <c r="L40" s="1"/>
      <c r="M40" s="1"/>
      <c r="N40" s="1"/>
      <c r="O40" s="9"/>
      <c r="P40" s="49"/>
      <c r="Q40" s="40"/>
      <c r="R40" s="40"/>
      <c r="S40" s="40"/>
      <c r="T40" s="43"/>
      <c r="U40" s="1"/>
      <c r="V40" s="1"/>
      <c r="W40" s="1"/>
      <c r="X40" s="1"/>
      <c r="Y40" s="1"/>
      <c r="Z40" s="1"/>
      <c r="AA40" s="1"/>
      <c r="AB40" s="1"/>
    </row>
    <row r="41" spans="1:28">
      <c r="A41" s="9"/>
      <c r="B41" s="1"/>
      <c r="C41" s="1"/>
      <c r="D41" s="1"/>
      <c r="E41" s="1"/>
      <c r="F41" s="1"/>
      <c r="G41" s="1"/>
      <c r="H41" s="9"/>
      <c r="I41" s="1"/>
      <c r="J41" s="1"/>
      <c r="K41" s="1"/>
      <c r="L41" s="1"/>
      <c r="M41" s="1"/>
      <c r="N41" s="1"/>
      <c r="O41" s="47"/>
      <c r="P41" s="51"/>
      <c r="Q41" s="40"/>
      <c r="R41" s="40"/>
      <c r="S41" s="40"/>
      <c r="T41" s="43"/>
      <c r="U41" s="1"/>
      <c r="V41" s="1"/>
      <c r="W41" s="1"/>
      <c r="X41" s="1"/>
      <c r="Y41" s="1"/>
      <c r="Z41" s="1"/>
      <c r="AA41" s="1"/>
      <c r="AB41" s="1"/>
    </row>
    <row r="42" spans="1:28">
      <c r="A42" s="9"/>
      <c r="B42" s="1"/>
      <c r="C42" s="1"/>
      <c r="D42" s="1"/>
      <c r="E42" s="1"/>
      <c r="F42" s="1"/>
      <c r="G42" s="1"/>
      <c r="H42" s="9"/>
      <c r="I42" s="1"/>
      <c r="J42" s="1"/>
      <c r="K42" s="1"/>
      <c r="L42" s="1"/>
      <c r="M42" s="1"/>
      <c r="N42" s="1"/>
      <c r="O42" s="9"/>
      <c r="P42" s="49"/>
      <c r="Q42" s="40"/>
      <c r="R42" s="40"/>
      <c r="S42" s="40"/>
      <c r="T42" s="43"/>
      <c r="U42" s="1"/>
      <c r="V42" s="1"/>
      <c r="W42" s="1"/>
      <c r="X42" s="1"/>
      <c r="Y42" s="1"/>
      <c r="Z42" s="1"/>
      <c r="AA42" s="1"/>
      <c r="AB42" s="1"/>
    </row>
    <row r="43" spans="1:28">
      <c r="A43" s="9"/>
      <c r="B43" s="1"/>
      <c r="C43" s="1"/>
      <c r="D43" s="1"/>
      <c r="E43" s="1"/>
      <c r="F43" s="1"/>
      <c r="G43" s="1"/>
      <c r="H43" s="9"/>
      <c r="I43" s="1"/>
      <c r="J43" s="1"/>
      <c r="K43" s="1"/>
      <c r="L43" s="1"/>
      <c r="M43" s="1"/>
      <c r="N43" s="1"/>
      <c r="O43" s="9"/>
      <c r="P43" s="50"/>
      <c r="Q43" s="40"/>
      <c r="R43" s="40"/>
      <c r="S43" s="40"/>
      <c r="T43" s="43"/>
      <c r="U43" s="1"/>
      <c r="V43" s="1"/>
      <c r="W43" s="1"/>
      <c r="X43" s="1"/>
      <c r="Y43" s="1"/>
      <c r="Z43" s="1"/>
      <c r="AA43" s="1"/>
      <c r="AB43" s="1"/>
    </row>
    <row r="44" spans="1:28">
      <c r="A44" s="9"/>
      <c r="B44" s="1"/>
      <c r="C44" s="1"/>
      <c r="D44" s="1"/>
      <c r="E44" s="1"/>
      <c r="F44" s="1"/>
      <c r="G44" s="1"/>
      <c r="H44" s="9"/>
      <c r="I44" s="1"/>
      <c r="J44" s="1"/>
      <c r="K44" s="1"/>
      <c r="L44" s="1"/>
      <c r="M44" s="1"/>
      <c r="N44" s="1"/>
      <c r="O44" s="9"/>
      <c r="P44" s="49"/>
      <c r="Q44" s="40"/>
      <c r="R44" s="40"/>
      <c r="S44" s="40"/>
      <c r="T44" s="43"/>
      <c r="U44" s="1"/>
      <c r="V44" s="1"/>
      <c r="W44" s="1"/>
      <c r="X44" s="1"/>
      <c r="Y44" s="1"/>
      <c r="Z44" s="1"/>
      <c r="AA44" s="1"/>
      <c r="AB44" s="1"/>
    </row>
    <row r="45" spans="1:28">
      <c r="A45" s="9"/>
      <c r="B45" s="1"/>
      <c r="C45" s="1"/>
      <c r="D45" s="1"/>
      <c r="E45" s="1"/>
      <c r="F45" s="1"/>
      <c r="G45" s="1"/>
      <c r="H45" s="9"/>
      <c r="I45" s="1"/>
      <c r="J45" s="1"/>
      <c r="K45" s="1"/>
      <c r="L45" s="1"/>
      <c r="M45" s="1"/>
      <c r="N45" s="1"/>
      <c r="O45" s="9"/>
      <c r="P45" s="49"/>
      <c r="Q45" s="40"/>
      <c r="R45" s="40"/>
      <c r="S45" s="40"/>
      <c r="T45" s="43"/>
      <c r="U45" s="1"/>
      <c r="V45" s="1"/>
      <c r="W45" s="1"/>
      <c r="X45" s="1"/>
      <c r="Y45" s="1"/>
      <c r="Z45" s="1"/>
      <c r="AA45" s="1"/>
      <c r="AB45" s="1"/>
    </row>
    <row r="46" spans="1:28">
      <c r="A46" s="13"/>
      <c r="B46" s="5"/>
      <c r="C46" s="14" t="s">
        <v>87</v>
      </c>
      <c r="D46" s="5"/>
      <c r="E46" s="5"/>
      <c r="F46" s="5"/>
      <c r="G46" s="5"/>
      <c r="H46" s="15"/>
      <c r="I46" s="5"/>
      <c r="J46" s="5"/>
      <c r="K46" s="5"/>
      <c r="L46" s="5"/>
      <c r="M46" s="14" t="s">
        <v>88</v>
      </c>
      <c r="N46" s="5"/>
      <c r="O46" s="16"/>
      <c r="P46" s="52"/>
      <c r="Q46" s="40"/>
      <c r="R46" s="40"/>
      <c r="S46" s="40"/>
      <c r="T46" s="43"/>
      <c r="U46" s="38"/>
      <c r="V46" s="8" t="s">
        <v>2</v>
      </c>
      <c r="W46" s="1"/>
      <c r="X46" s="1"/>
      <c r="Y46" s="1"/>
      <c r="Z46" s="1"/>
      <c r="AA46" s="1"/>
      <c r="AB46" s="1"/>
    </row>
    <row r="47" spans="1:28">
      <c r="A47" s="39"/>
      <c r="B47" s="40"/>
      <c r="C47" s="40"/>
      <c r="D47" s="40"/>
      <c r="E47" s="40"/>
      <c r="F47" s="40"/>
      <c r="G47" s="40"/>
      <c r="H47" s="40"/>
      <c r="I47" s="40"/>
      <c r="J47" s="40"/>
      <c r="K47" s="329" t="s">
        <v>6</v>
      </c>
      <c r="L47" s="40"/>
      <c r="M47" s="40"/>
      <c r="N47" s="40"/>
      <c r="O47" s="97"/>
      <c r="P47" s="96" t="s">
        <v>101</v>
      </c>
      <c r="Q47" s="40"/>
      <c r="R47" s="40"/>
      <c r="S47" s="40"/>
      <c r="T47" s="43"/>
      <c r="U47" s="1"/>
      <c r="V47" s="1"/>
      <c r="W47" s="1"/>
      <c r="X47" s="1"/>
      <c r="Y47" s="1"/>
      <c r="Z47" s="1"/>
      <c r="AA47" s="1"/>
      <c r="AB47" s="1"/>
    </row>
    <row r="48" spans="1:28">
      <c r="A48" s="39"/>
      <c r="B48" s="40"/>
      <c r="C48" s="40"/>
      <c r="D48" s="40"/>
      <c r="E48" s="40"/>
      <c r="F48" s="40"/>
      <c r="G48" s="40"/>
      <c r="H48" s="40"/>
      <c r="I48" s="40"/>
      <c r="J48" s="40"/>
      <c r="K48" s="330"/>
      <c r="L48" s="40"/>
      <c r="M48" s="40"/>
      <c r="N48" s="40"/>
      <c r="O48" s="40"/>
      <c r="P48" s="40"/>
      <c r="Q48" s="40"/>
      <c r="R48" s="40"/>
      <c r="S48" s="40"/>
      <c r="T48" s="43"/>
      <c r="U48" s="1"/>
      <c r="V48" s="1"/>
      <c r="W48" s="1"/>
      <c r="X48" s="1"/>
      <c r="Y48" s="1"/>
      <c r="Z48" s="1"/>
      <c r="AA48" s="1"/>
      <c r="AB48" s="1"/>
    </row>
    <row r="49" spans="1:28">
      <c r="A49" s="39"/>
      <c r="B49" s="40"/>
      <c r="C49" s="40"/>
      <c r="D49" s="40"/>
      <c r="E49" s="40"/>
      <c r="F49" s="40"/>
      <c r="G49" s="40"/>
      <c r="H49" s="40"/>
      <c r="I49" s="40"/>
      <c r="J49" s="40"/>
      <c r="K49" s="330"/>
      <c r="L49" s="40"/>
      <c r="M49" s="40"/>
      <c r="N49" s="40"/>
      <c r="O49" s="40"/>
      <c r="P49" s="40"/>
      <c r="Q49" s="40"/>
      <c r="R49" s="40"/>
      <c r="S49" s="40"/>
      <c r="T49" s="43"/>
      <c r="U49" s="1"/>
      <c r="V49" s="1"/>
      <c r="W49" s="1"/>
      <c r="X49" s="1"/>
      <c r="Y49" s="1"/>
      <c r="Z49" s="1"/>
      <c r="AA49" s="1"/>
      <c r="AB49" s="1"/>
    </row>
    <row r="50" spans="1:28">
      <c r="A50" s="39"/>
      <c r="B50" s="40"/>
      <c r="C50" s="40"/>
      <c r="D50" s="40"/>
      <c r="E50" s="40"/>
      <c r="F50" s="40"/>
      <c r="G50" s="40"/>
      <c r="H50" s="40"/>
      <c r="I50" s="40"/>
      <c r="J50" s="40"/>
      <c r="K50" s="330"/>
      <c r="L50" s="40"/>
      <c r="M50" s="40"/>
      <c r="N50" s="40"/>
      <c r="O50" s="40"/>
      <c r="P50" s="40"/>
      <c r="Q50" s="40"/>
      <c r="R50" s="40"/>
      <c r="S50" s="40"/>
      <c r="T50" s="43"/>
      <c r="U50" s="1"/>
      <c r="V50" s="1"/>
      <c r="W50" s="1"/>
      <c r="X50" s="1"/>
      <c r="Y50" s="1"/>
      <c r="Z50" s="1"/>
      <c r="AA50" s="1"/>
      <c r="AB50" s="1"/>
    </row>
    <row r="51" spans="1:28">
      <c r="A51" s="39"/>
      <c r="B51" s="40"/>
      <c r="C51" s="40"/>
      <c r="D51" s="40"/>
      <c r="E51" s="40"/>
      <c r="F51" s="40"/>
      <c r="G51" s="40"/>
      <c r="H51" s="40"/>
      <c r="I51" s="40"/>
      <c r="J51" s="40"/>
      <c r="K51" s="330"/>
      <c r="L51" s="40"/>
      <c r="M51" s="40"/>
      <c r="N51" s="40"/>
      <c r="O51" s="40"/>
      <c r="P51" s="40"/>
      <c r="Q51" s="40"/>
      <c r="R51" s="40"/>
      <c r="S51" s="40"/>
      <c r="T51" s="43"/>
      <c r="U51" s="1"/>
      <c r="V51" s="1"/>
      <c r="W51" s="1"/>
      <c r="X51" s="1"/>
      <c r="Y51" s="1"/>
      <c r="Z51" s="1"/>
      <c r="AA51" s="1"/>
      <c r="AB51" s="1"/>
    </row>
    <row r="52" spans="1:28">
      <c r="A52" s="39"/>
      <c r="B52" s="40"/>
      <c r="C52" s="40"/>
      <c r="D52" s="40"/>
      <c r="E52" s="40"/>
      <c r="F52" s="40"/>
      <c r="G52" s="40"/>
      <c r="H52" s="40"/>
      <c r="I52" s="40"/>
      <c r="J52" s="40"/>
      <c r="K52" s="330"/>
      <c r="L52" s="40"/>
      <c r="M52" s="40"/>
      <c r="N52" s="40"/>
      <c r="O52" s="40"/>
      <c r="P52" s="40"/>
      <c r="Q52" s="40"/>
      <c r="R52" s="40"/>
      <c r="S52" s="40"/>
      <c r="T52" s="43"/>
      <c r="U52" s="1"/>
      <c r="V52" s="1"/>
      <c r="W52" s="1"/>
      <c r="X52" s="1"/>
      <c r="Y52" s="1"/>
      <c r="Z52" s="1"/>
      <c r="AA52" s="1"/>
      <c r="AB52" s="1"/>
    </row>
    <row r="53" spans="1:28">
      <c r="A53" s="39"/>
      <c r="B53" s="40"/>
      <c r="C53" s="40"/>
      <c r="D53" s="40"/>
      <c r="E53" s="40"/>
      <c r="F53" s="40"/>
      <c r="G53" s="40"/>
      <c r="H53" s="40"/>
      <c r="I53" s="40"/>
      <c r="J53" s="40"/>
      <c r="K53" s="330"/>
      <c r="L53" s="40"/>
      <c r="M53" s="40"/>
      <c r="N53" s="40"/>
      <c r="O53" s="40"/>
      <c r="P53" s="40"/>
      <c r="Q53" s="40"/>
      <c r="R53" s="40"/>
      <c r="S53" s="40"/>
      <c r="T53" s="43"/>
      <c r="U53" s="1"/>
      <c r="V53" s="1"/>
      <c r="W53" s="1"/>
      <c r="X53" s="1"/>
      <c r="Y53" s="1"/>
      <c r="Z53" s="1"/>
      <c r="AA53" s="1"/>
      <c r="AB53" s="1"/>
    </row>
    <row r="54" spans="1:28">
      <c r="A54" s="41"/>
      <c r="B54" s="42"/>
      <c r="C54" s="42"/>
      <c r="D54" s="42"/>
      <c r="E54" s="42"/>
      <c r="F54" s="42"/>
      <c r="G54" s="42"/>
      <c r="H54" s="42"/>
      <c r="I54" s="42"/>
      <c r="J54" s="42"/>
      <c r="K54" s="331"/>
      <c r="L54" s="40"/>
      <c r="M54" s="40"/>
      <c r="N54" s="40"/>
      <c r="O54" s="40"/>
      <c r="P54" s="42"/>
      <c r="Q54" s="42"/>
      <c r="R54" s="42"/>
      <c r="S54" s="42"/>
      <c r="T54" s="44"/>
      <c r="U54" s="1"/>
      <c r="V54" s="1"/>
      <c r="W54" s="1"/>
      <c r="X54" s="1"/>
      <c r="Y54" s="1"/>
      <c r="Z54" s="1"/>
      <c r="AA54" s="1"/>
      <c r="AB54" s="1"/>
    </row>
    <row r="55" spans="1:28">
      <c r="A55" s="1"/>
      <c r="B55" s="1"/>
      <c r="C55" s="1"/>
      <c r="D55" s="1"/>
      <c r="E55" s="1"/>
      <c r="F55" s="1"/>
      <c r="G55" s="1"/>
      <c r="H55" s="1"/>
      <c r="I55" s="1"/>
      <c r="J55" s="1"/>
      <c r="K55" s="1"/>
      <c r="L55" s="55"/>
      <c r="M55" s="53"/>
      <c r="N55" s="53"/>
      <c r="O55" s="54"/>
      <c r="P55" s="1"/>
      <c r="Q55" s="1"/>
      <c r="R55" s="1"/>
      <c r="S55" s="1"/>
      <c r="T55" s="1"/>
      <c r="U55" s="1"/>
      <c r="V55" s="1"/>
      <c r="W55" s="1"/>
      <c r="X55" s="1"/>
      <c r="Y55" s="1"/>
      <c r="Z55" s="1"/>
      <c r="AA55" s="1"/>
      <c r="AB55" s="1"/>
    </row>
    <row r="56" spans="1:28">
      <c r="A56" s="1"/>
      <c r="B56" s="1"/>
      <c r="C56" s="1"/>
      <c r="D56" s="1"/>
      <c r="E56" s="1"/>
      <c r="F56" s="1"/>
      <c r="G56" s="1"/>
      <c r="H56" s="1"/>
      <c r="I56" s="1"/>
      <c r="J56" s="1"/>
      <c r="K56" s="1"/>
      <c r="L56" s="55"/>
      <c r="M56" s="53"/>
      <c r="N56" s="53"/>
      <c r="O56" s="54"/>
      <c r="P56" s="1"/>
      <c r="Q56" s="1"/>
      <c r="R56" s="1"/>
      <c r="S56" s="1"/>
      <c r="T56" s="1"/>
      <c r="U56" s="1"/>
      <c r="V56" s="1"/>
      <c r="W56" s="1"/>
      <c r="X56" s="1"/>
      <c r="Y56" s="1"/>
      <c r="Z56" s="1"/>
      <c r="AA56" s="1"/>
      <c r="AB56" s="1"/>
    </row>
    <row r="57" spans="1:28">
      <c r="A57" s="1"/>
      <c r="B57" s="1"/>
      <c r="C57" s="1"/>
      <c r="D57" s="1"/>
      <c r="E57" s="1"/>
      <c r="F57" s="1"/>
      <c r="G57" s="1"/>
      <c r="H57" s="1"/>
      <c r="I57" s="1"/>
      <c r="J57" s="1"/>
      <c r="K57" s="1"/>
      <c r="L57" s="332" t="s">
        <v>90</v>
      </c>
      <c r="M57" s="333"/>
      <c r="N57" s="333"/>
      <c r="O57" s="334"/>
      <c r="P57" s="1"/>
      <c r="Q57" s="1"/>
      <c r="R57" s="1"/>
      <c r="S57" s="1"/>
      <c r="T57" s="1"/>
      <c r="U57" s="1"/>
      <c r="V57" s="1"/>
      <c r="W57" s="1"/>
      <c r="X57" s="1"/>
      <c r="Y57" s="1"/>
      <c r="Z57" s="1"/>
      <c r="AA57" s="1"/>
      <c r="AB57" s="1"/>
    </row>
    <row r="58" spans="1:28">
      <c r="A58" s="1"/>
      <c r="B58" s="1"/>
      <c r="C58" s="1"/>
      <c r="D58" s="1"/>
      <c r="E58" s="1"/>
      <c r="F58" s="1"/>
      <c r="G58" s="1"/>
      <c r="H58" s="1"/>
      <c r="I58" s="1"/>
      <c r="J58" s="1"/>
      <c r="K58" s="349" t="s">
        <v>117</v>
      </c>
      <c r="L58" s="332" t="s">
        <v>6</v>
      </c>
      <c r="M58" s="333"/>
      <c r="N58" s="333"/>
      <c r="O58" s="334"/>
      <c r="P58" s="1"/>
      <c r="Q58" s="1"/>
      <c r="R58" s="1"/>
      <c r="S58" s="1"/>
      <c r="T58" s="1"/>
      <c r="U58" s="1"/>
      <c r="V58" s="1"/>
      <c r="W58" s="1"/>
      <c r="X58" s="1"/>
      <c r="Y58" s="1"/>
      <c r="Z58" s="1"/>
      <c r="AA58" s="1"/>
      <c r="AB58" s="1"/>
    </row>
    <row r="59" spans="1:28">
      <c r="A59" s="1"/>
      <c r="B59" s="1"/>
      <c r="C59" s="1"/>
      <c r="D59" s="1"/>
      <c r="E59" s="1"/>
      <c r="F59" s="1"/>
      <c r="G59" s="1"/>
      <c r="H59" s="1"/>
      <c r="I59" s="1"/>
      <c r="J59" s="1"/>
      <c r="K59" s="349"/>
      <c r="L59" s="55"/>
      <c r="M59" s="53"/>
      <c r="N59" s="53"/>
      <c r="O59" s="54"/>
      <c r="P59" s="1"/>
      <c r="Q59" s="1"/>
      <c r="R59" s="1"/>
      <c r="S59" s="1"/>
      <c r="T59" s="1"/>
      <c r="U59" s="1"/>
      <c r="V59" s="1"/>
      <c r="W59" s="1"/>
      <c r="X59" s="169" t="s">
        <v>117</v>
      </c>
      <c r="Y59" s="1"/>
      <c r="Z59" s="1"/>
      <c r="AA59" s="1"/>
      <c r="AB59" s="1"/>
    </row>
    <row r="60" spans="1:28">
      <c r="A60" s="1"/>
      <c r="B60" s="1"/>
      <c r="C60" s="1"/>
      <c r="D60" s="1"/>
      <c r="E60" s="1"/>
      <c r="F60" s="1"/>
      <c r="G60" s="1"/>
      <c r="H60" s="1"/>
      <c r="I60" s="1"/>
      <c r="J60" s="1"/>
      <c r="K60" s="1"/>
      <c r="L60" s="55"/>
      <c r="M60" s="53"/>
      <c r="N60" s="53"/>
      <c r="O60" s="54"/>
      <c r="P60" s="1"/>
      <c r="Q60" s="1"/>
      <c r="R60" s="1"/>
      <c r="S60" s="1"/>
      <c r="T60" s="1"/>
      <c r="U60" s="1"/>
      <c r="V60" s="1"/>
      <c r="W60" s="1"/>
      <c r="X60" s="1"/>
      <c r="Y60" s="1"/>
      <c r="Z60" s="1"/>
      <c r="AA60" s="1"/>
      <c r="AB60" s="1"/>
    </row>
    <row r="61" spans="1:28">
      <c r="A61" s="1"/>
      <c r="B61" s="1"/>
      <c r="C61" s="1"/>
      <c r="D61" s="1"/>
      <c r="E61" s="1"/>
      <c r="F61" s="1"/>
      <c r="G61" s="1"/>
      <c r="H61" s="1"/>
      <c r="I61" s="1"/>
      <c r="J61" s="1"/>
      <c r="K61" s="1"/>
      <c r="L61" s="55"/>
      <c r="M61" s="53"/>
      <c r="N61" s="53"/>
      <c r="O61" s="54"/>
      <c r="P61" s="1"/>
      <c r="Q61" s="1"/>
      <c r="R61" s="1"/>
      <c r="S61" s="1"/>
      <c r="T61" s="1"/>
      <c r="U61" s="7"/>
      <c r="V61" s="38"/>
      <c r="W61" s="38"/>
      <c r="X61" s="38"/>
      <c r="Y61" s="38"/>
      <c r="Z61" s="38"/>
      <c r="AA61" s="1"/>
      <c r="AB61" s="1"/>
    </row>
    <row r="62" spans="1:28">
      <c r="A62" s="1"/>
      <c r="B62" s="1"/>
      <c r="C62" s="1"/>
      <c r="D62" s="1"/>
      <c r="E62" s="1"/>
      <c r="F62" s="1"/>
      <c r="G62" s="1"/>
      <c r="H62" s="1"/>
      <c r="I62" s="1"/>
      <c r="J62" s="1"/>
      <c r="K62" s="98"/>
      <c r="L62" s="56"/>
      <c r="M62" s="57"/>
      <c r="N62" s="57"/>
      <c r="O62" s="58"/>
      <c r="P62" s="1"/>
      <c r="Q62" s="1"/>
      <c r="R62" s="1"/>
      <c r="S62" s="1"/>
      <c r="T62" s="1"/>
      <c r="U62" s="7"/>
      <c r="V62" s="38"/>
      <c r="W62" s="38"/>
      <c r="X62" s="38"/>
      <c r="Y62" s="38"/>
      <c r="Z62" s="38"/>
      <c r="AA62" s="1"/>
      <c r="AB62" s="1"/>
    </row>
    <row r="63" spans="1:28">
      <c r="A63" s="1"/>
      <c r="B63" s="1"/>
      <c r="C63" s="1"/>
      <c r="D63" s="1"/>
      <c r="E63" s="1"/>
      <c r="F63" s="1"/>
      <c r="G63" s="1"/>
      <c r="H63" s="1"/>
      <c r="I63" s="1"/>
      <c r="J63" s="1"/>
      <c r="K63" s="1"/>
      <c r="L63" s="1"/>
      <c r="M63" s="1"/>
      <c r="N63" s="1"/>
      <c r="O63" s="1"/>
      <c r="P63" s="1"/>
      <c r="Q63" s="1"/>
      <c r="R63" s="1"/>
      <c r="S63" s="169" t="s">
        <v>118</v>
      </c>
      <c r="T63" s="1"/>
      <c r="U63" s="7"/>
      <c r="V63" s="38"/>
      <c r="W63" s="38"/>
      <c r="X63" s="38"/>
      <c r="Y63" s="38"/>
      <c r="Z63" s="38"/>
      <c r="AA63" s="1"/>
      <c r="AB63" s="1"/>
    </row>
    <row r="64" spans="1:28">
      <c r="A64" s="1"/>
      <c r="B64" s="1"/>
      <c r="C64" s="1"/>
      <c r="D64" s="1"/>
      <c r="E64" s="1"/>
      <c r="F64" s="1"/>
      <c r="G64" s="1"/>
      <c r="H64" s="1"/>
      <c r="I64" s="1"/>
      <c r="J64" s="1"/>
      <c r="K64" s="1"/>
      <c r="L64" s="1"/>
      <c r="M64" s="1"/>
      <c r="N64" s="1"/>
      <c r="O64" s="1"/>
      <c r="P64" s="1"/>
      <c r="Q64" s="1"/>
      <c r="R64" s="1"/>
      <c r="S64" s="1"/>
      <c r="T64" s="1"/>
      <c r="U64" s="111"/>
      <c r="V64" s="110"/>
      <c r="W64" s="110"/>
      <c r="X64" s="110"/>
      <c r="Y64" s="110"/>
      <c r="Z64" s="110"/>
      <c r="AA64" s="1"/>
      <c r="AB64" s="1"/>
    </row>
    <row r="65" spans="1:28">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c r="A66" s="1"/>
      <c r="B66" s="1"/>
      <c r="C66" s="1"/>
      <c r="D66" s="1"/>
      <c r="E66" s="1"/>
      <c r="F66" s="1"/>
      <c r="G66" s="1"/>
      <c r="H66" s="1"/>
      <c r="I66" s="1"/>
      <c r="J66" s="1"/>
      <c r="K66" s="1"/>
      <c r="L66" s="1"/>
      <c r="M66" s="1"/>
      <c r="N66" s="1"/>
      <c r="O66" s="1"/>
      <c r="P66" s="1"/>
      <c r="Q66" s="1"/>
      <c r="R66" s="1"/>
      <c r="S66" s="1"/>
      <c r="T66" s="1"/>
      <c r="U66" s="1"/>
      <c r="V66" s="1"/>
      <c r="W66" s="169" t="s">
        <v>119</v>
      </c>
      <c r="X66" s="1"/>
      <c r="Y66" s="1"/>
      <c r="Z66" s="1"/>
      <c r="AA66" s="1"/>
      <c r="AB66" s="1"/>
    </row>
    <row r="67" spans="1:28">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c r="W71" s="99"/>
    </row>
  </sheetData>
  <mergeCells count="15">
    <mergeCell ref="A2:AB2"/>
    <mergeCell ref="A3:AB3"/>
    <mergeCell ref="Q38:T38"/>
    <mergeCell ref="K47:K54"/>
    <mergeCell ref="L58:O58"/>
    <mergeCell ref="L57:O57"/>
    <mergeCell ref="D24:E24"/>
    <mergeCell ref="K24:M24"/>
    <mergeCell ref="B27:D28"/>
    <mergeCell ref="M27:N28"/>
    <mergeCell ref="B36:G36"/>
    <mergeCell ref="I36:N36"/>
    <mergeCell ref="I27:K28"/>
    <mergeCell ref="K58:K59"/>
    <mergeCell ref="F27:G28"/>
  </mergeCells>
  <pageMargins left="0.7" right="0.7" top="0.75" bottom="0.75" header="0.3" footer="0.3"/>
  <pageSetup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50"/>
  <sheetViews>
    <sheetView view="pageBreakPreview" zoomScale="70" zoomScaleNormal="85" zoomScaleSheetLayoutView="70" workbookViewId="0">
      <selection activeCell="BD18" sqref="BD18"/>
    </sheetView>
  </sheetViews>
  <sheetFormatPr defaultRowHeight="15"/>
  <cols>
    <col min="1" max="1" width="7.42578125" customWidth="1"/>
    <col min="2" max="2" width="3.42578125" customWidth="1"/>
    <col min="3" max="3" width="4.28515625" customWidth="1"/>
    <col min="4" max="4" width="5.85546875" customWidth="1"/>
    <col min="5" max="5" width="4.5703125" customWidth="1"/>
    <col min="6" max="6" width="4.42578125" customWidth="1"/>
    <col min="7" max="7" width="4.7109375" customWidth="1"/>
    <col min="8" max="8" width="3.42578125" customWidth="1"/>
    <col min="9" max="9" width="4.28515625" customWidth="1"/>
    <col min="10" max="10" width="4.42578125" customWidth="1"/>
    <col min="11" max="11" width="3" customWidth="1"/>
    <col min="12" max="12" width="5.5703125" customWidth="1"/>
    <col min="13" max="13" width="4.42578125" customWidth="1"/>
    <col min="14" max="14" width="4.5703125" customWidth="1"/>
    <col min="15" max="24" width="3.7109375" customWidth="1"/>
    <col min="25" max="25" width="1.5703125" customWidth="1"/>
    <col min="26" max="26" width="1.7109375" customWidth="1"/>
    <col min="27" max="27" width="3" customWidth="1"/>
    <col min="28" max="28" width="2.42578125" customWidth="1"/>
    <col min="29" max="30" width="2.140625" customWidth="1"/>
    <col min="31" max="33" width="3.7109375" customWidth="1"/>
    <col min="34" max="34" width="5.28515625" customWidth="1"/>
    <col min="35" max="37" width="3.7109375" customWidth="1"/>
    <col min="38" max="38" width="6.140625" customWidth="1"/>
    <col min="39" max="40" width="3.7109375" customWidth="1"/>
    <col min="41" max="41" width="4.7109375" customWidth="1"/>
    <col min="42" max="43" width="3.7109375" customWidth="1"/>
    <col min="44" max="44" width="3.140625" customWidth="1"/>
    <col min="45" max="45" width="4.85546875" customWidth="1"/>
    <col min="46" max="46" width="3.5703125" customWidth="1"/>
    <col min="47" max="48" width="4.28515625" customWidth="1"/>
    <col min="49" max="49" width="2.42578125" customWidth="1"/>
    <col min="50" max="50" width="5.5703125" customWidth="1"/>
    <col min="51" max="51" width="2.85546875" customWidth="1"/>
    <col min="52" max="52" width="2.42578125" customWidth="1"/>
    <col min="53" max="53" width="2.7109375" customWidth="1"/>
    <col min="54" max="54" width="6.28515625" customWidth="1"/>
    <col min="55" max="55" width="5.5703125" customWidth="1"/>
    <col min="56" max="56" width="7.42578125" customWidth="1"/>
    <col min="57" max="57" width="3.42578125" customWidth="1"/>
    <col min="58" max="58" width="5.85546875" customWidth="1"/>
    <col min="254" max="254" width="7.42578125" customWidth="1"/>
    <col min="255" max="255" width="3.42578125" customWidth="1"/>
    <col min="256" max="256" width="2.7109375" customWidth="1"/>
    <col min="257" max="257" width="5.85546875" customWidth="1"/>
    <col min="258" max="258" width="4.5703125" customWidth="1"/>
    <col min="259" max="259" width="4.42578125" customWidth="1"/>
    <col min="260" max="260" width="4.7109375" customWidth="1"/>
    <col min="261" max="262" width="3.5703125" customWidth="1"/>
    <col min="263" max="263" width="2.85546875" customWidth="1"/>
    <col min="264" max="264" width="3.5703125" customWidth="1"/>
    <col min="265" max="265" width="5.5703125" customWidth="1"/>
    <col min="266" max="266" width="4.42578125" customWidth="1"/>
    <col min="267" max="267" width="4.5703125" customWidth="1"/>
    <col min="268" max="278" width="3.7109375" customWidth="1"/>
    <col min="279" max="279" width="5.42578125" customWidth="1"/>
    <col min="280" max="283" width="3.7109375" customWidth="1"/>
    <col min="284" max="284" width="5.28515625" customWidth="1"/>
    <col min="285" max="287" width="3.7109375" customWidth="1"/>
    <col min="288" max="288" width="6.140625" customWidth="1"/>
    <col min="289" max="296" width="3.7109375" customWidth="1"/>
    <col min="297" max="297" width="4.7109375" customWidth="1"/>
    <col min="298" max="300" width="3.7109375" customWidth="1"/>
    <col min="301" max="301" width="4.42578125" customWidth="1"/>
    <col min="302" max="302" width="4.85546875" customWidth="1"/>
    <col min="303" max="304" width="3.5703125" customWidth="1"/>
    <col min="305" max="305" width="2.85546875" customWidth="1"/>
    <col min="306" max="306" width="3.5703125" customWidth="1"/>
    <col min="307" max="307" width="5.5703125" customWidth="1"/>
    <col min="308" max="308" width="4.42578125" customWidth="1"/>
    <col min="309" max="309" width="2.42578125" customWidth="1"/>
    <col min="310" max="310" width="2.7109375" customWidth="1"/>
    <col min="311" max="311" width="6.28515625" customWidth="1"/>
    <col min="312" max="312" width="5.5703125" customWidth="1"/>
    <col min="313" max="313" width="3.42578125" customWidth="1"/>
    <col min="314" max="314" width="5.85546875" customWidth="1"/>
    <col min="510" max="510" width="7.42578125" customWidth="1"/>
    <col min="511" max="511" width="3.42578125" customWidth="1"/>
    <col min="512" max="512" width="2.7109375" customWidth="1"/>
    <col min="513" max="513" width="5.85546875" customWidth="1"/>
    <col min="514" max="514" width="4.5703125" customWidth="1"/>
    <col min="515" max="515" width="4.42578125" customWidth="1"/>
    <col min="516" max="516" width="4.7109375" customWidth="1"/>
    <col min="517" max="518" width="3.5703125" customWidth="1"/>
    <col min="519" max="519" width="2.85546875" customWidth="1"/>
    <col min="520" max="520" width="3.5703125" customWidth="1"/>
    <col min="521" max="521" width="5.5703125" customWidth="1"/>
    <col min="522" max="522" width="4.42578125" customWidth="1"/>
    <col min="523" max="523" width="4.5703125" customWidth="1"/>
    <col min="524" max="534" width="3.7109375" customWidth="1"/>
    <col min="535" max="535" width="5.42578125" customWidth="1"/>
    <col min="536" max="539" width="3.7109375" customWidth="1"/>
    <col min="540" max="540" width="5.28515625" customWidth="1"/>
    <col min="541" max="543" width="3.7109375" customWidth="1"/>
    <col min="544" max="544" width="6.140625" customWidth="1"/>
    <col min="545" max="552" width="3.7109375" customWidth="1"/>
    <col min="553" max="553" width="4.7109375" customWidth="1"/>
    <col min="554" max="556" width="3.7109375" customWidth="1"/>
    <col min="557" max="557" width="4.42578125" customWidth="1"/>
    <col min="558" max="558" width="4.85546875" customWidth="1"/>
    <col min="559" max="560" width="3.5703125" customWidth="1"/>
    <col min="561" max="561" width="2.85546875" customWidth="1"/>
    <col min="562" max="562" width="3.5703125" customWidth="1"/>
    <col min="563" max="563" width="5.5703125" customWidth="1"/>
    <col min="564" max="564" width="4.42578125" customWidth="1"/>
    <col min="565" max="565" width="2.42578125" customWidth="1"/>
    <col min="566" max="566" width="2.7109375" customWidth="1"/>
    <col min="567" max="567" width="6.28515625" customWidth="1"/>
    <col min="568" max="568" width="5.5703125" customWidth="1"/>
    <col min="569" max="569" width="3.42578125" customWidth="1"/>
    <col min="570" max="570" width="5.85546875" customWidth="1"/>
    <col min="766" max="766" width="7.42578125" customWidth="1"/>
    <col min="767" max="767" width="3.42578125" customWidth="1"/>
    <col min="768" max="768" width="2.7109375" customWidth="1"/>
    <col min="769" max="769" width="5.85546875" customWidth="1"/>
    <col min="770" max="770" width="4.5703125" customWidth="1"/>
    <col min="771" max="771" width="4.42578125" customWidth="1"/>
    <col min="772" max="772" width="4.7109375" customWidth="1"/>
    <col min="773" max="774" width="3.5703125" customWidth="1"/>
    <col min="775" max="775" width="2.85546875" customWidth="1"/>
    <col min="776" max="776" width="3.5703125" customWidth="1"/>
    <col min="777" max="777" width="5.5703125" customWidth="1"/>
    <col min="778" max="778" width="4.42578125" customWidth="1"/>
    <col min="779" max="779" width="4.5703125" customWidth="1"/>
    <col min="780" max="790" width="3.7109375" customWidth="1"/>
    <col min="791" max="791" width="5.42578125" customWidth="1"/>
    <col min="792" max="795" width="3.7109375" customWidth="1"/>
    <col min="796" max="796" width="5.28515625" customWidth="1"/>
    <col min="797" max="799" width="3.7109375" customWidth="1"/>
    <col min="800" max="800" width="6.140625" customWidth="1"/>
    <col min="801" max="808" width="3.7109375" customWidth="1"/>
    <col min="809" max="809" width="4.7109375" customWidth="1"/>
    <col min="810" max="812" width="3.7109375" customWidth="1"/>
    <col min="813" max="813" width="4.42578125" customWidth="1"/>
    <col min="814" max="814" width="4.85546875" customWidth="1"/>
    <col min="815" max="816" width="3.5703125" customWidth="1"/>
    <col min="817" max="817" width="2.85546875" customWidth="1"/>
    <col min="818" max="818" width="3.5703125" customWidth="1"/>
    <col min="819" max="819" width="5.5703125" customWidth="1"/>
    <col min="820" max="820" width="4.42578125" customWidth="1"/>
    <col min="821" max="821" width="2.42578125" customWidth="1"/>
    <col min="822" max="822" width="2.7109375" customWidth="1"/>
    <col min="823" max="823" width="6.28515625" customWidth="1"/>
    <col min="824" max="824" width="5.5703125" customWidth="1"/>
    <col min="825" max="825" width="3.42578125" customWidth="1"/>
    <col min="826" max="826" width="5.85546875" customWidth="1"/>
    <col min="1022" max="1022" width="7.42578125" customWidth="1"/>
    <col min="1023" max="1023" width="3.42578125" customWidth="1"/>
    <col min="1024" max="1024" width="2.7109375" customWidth="1"/>
    <col min="1025" max="1025" width="5.85546875" customWidth="1"/>
    <col min="1026" max="1026" width="4.5703125" customWidth="1"/>
    <col min="1027" max="1027" width="4.42578125" customWidth="1"/>
    <col min="1028" max="1028" width="4.7109375" customWidth="1"/>
    <col min="1029" max="1030" width="3.5703125" customWidth="1"/>
    <col min="1031" max="1031" width="2.85546875" customWidth="1"/>
    <col min="1032" max="1032" width="3.5703125" customWidth="1"/>
    <col min="1033" max="1033" width="5.5703125" customWidth="1"/>
    <col min="1034" max="1034" width="4.42578125" customWidth="1"/>
    <col min="1035" max="1035" width="4.5703125" customWidth="1"/>
    <col min="1036" max="1046" width="3.7109375" customWidth="1"/>
    <col min="1047" max="1047" width="5.42578125" customWidth="1"/>
    <col min="1048" max="1051" width="3.7109375" customWidth="1"/>
    <col min="1052" max="1052" width="5.28515625" customWidth="1"/>
    <col min="1053" max="1055" width="3.7109375" customWidth="1"/>
    <col min="1056" max="1056" width="6.140625" customWidth="1"/>
    <col min="1057" max="1064" width="3.7109375" customWidth="1"/>
    <col min="1065" max="1065" width="4.7109375" customWidth="1"/>
    <col min="1066" max="1068" width="3.7109375" customWidth="1"/>
    <col min="1069" max="1069" width="4.42578125" customWidth="1"/>
    <col min="1070" max="1070" width="4.85546875" customWidth="1"/>
    <col min="1071" max="1072" width="3.5703125" customWidth="1"/>
    <col min="1073" max="1073" width="2.85546875" customWidth="1"/>
    <col min="1074" max="1074" width="3.5703125" customWidth="1"/>
    <col min="1075" max="1075" width="5.5703125" customWidth="1"/>
    <col min="1076" max="1076" width="4.42578125" customWidth="1"/>
    <col min="1077" max="1077" width="2.42578125" customWidth="1"/>
    <col min="1078" max="1078" width="2.7109375" customWidth="1"/>
    <col min="1079" max="1079" width="6.28515625" customWidth="1"/>
    <col min="1080" max="1080" width="5.5703125" customWidth="1"/>
    <col min="1081" max="1081" width="3.42578125" customWidth="1"/>
    <col min="1082" max="1082" width="5.85546875" customWidth="1"/>
    <col min="1278" max="1278" width="7.42578125" customWidth="1"/>
    <col min="1279" max="1279" width="3.42578125" customWidth="1"/>
    <col min="1280" max="1280" width="2.7109375" customWidth="1"/>
    <col min="1281" max="1281" width="5.85546875" customWidth="1"/>
    <col min="1282" max="1282" width="4.5703125" customWidth="1"/>
    <col min="1283" max="1283" width="4.42578125" customWidth="1"/>
    <col min="1284" max="1284" width="4.7109375" customWidth="1"/>
    <col min="1285" max="1286" width="3.5703125" customWidth="1"/>
    <col min="1287" max="1287" width="2.85546875" customWidth="1"/>
    <col min="1288" max="1288" width="3.5703125" customWidth="1"/>
    <col min="1289" max="1289" width="5.5703125" customWidth="1"/>
    <col min="1290" max="1290" width="4.42578125" customWidth="1"/>
    <col min="1291" max="1291" width="4.5703125" customWidth="1"/>
    <col min="1292" max="1302" width="3.7109375" customWidth="1"/>
    <col min="1303" max="1303" width="5.42578125" customWidth="1"/>
    <col min="1304" max="1307" width="3.7109375" customWidth="1"/>
    <col min="1308" max="1308" width="5.28515625" customWidth="1"/>
    <col min="1309" max="1311" width="3.7109375" customWidth="1"/>
    <col min="1312" max="1312" width="6.140625" customWidth="1"/>
    <col min="1313" max="1320" width="3.7109375" customWidth="1"/>
    <col min="1321" max="1321" width="4.7109375" customWidth="1"/>
    <col min="1322" max="1324" width="3.7109375" customWidth="1"/>
    <col min="1325" max="1325" width="4.42578125" customWidth="1"/>
    <col min="1326" max="1326" width="4.85546875" customWidth="1"/>
    <col min="1327" max="1328" width="3.5703125" customWidth="1"/>
    <col min="1329" max="1329" width="2.85546875" customWidth="1"/>
    <col min="1330" max="1330" width="3.5703125" customWidth="1"/>
    <col min="1331" max="1331" width="5.5703125" customWidth="1"/>
    <col min="1332" max="1332" width="4.42578125" customWidth="1"/>
    <col min="1333" max="1333" width="2.42578125" customWidth="1"/>
    <col min="1334" max="1334" width="2.7109375" customWidth="1"/>
    <col min="1335" max="1335" width="6.28515625" customWidth="1"/>
    <col min="1336" max="1336" width="5.5703125" customWidth="1"/>
    <col min="1337" max="1337" width="3.42578125" customWidth="1"/>
    <col min="1338" max="1338" width="5.85546875" customWidth="1"/>
    <col min="1534" max="1534" width="7.42578125" customWidth="1"/>
    <col min="1535" max="1535" width="3.42578125" customWidth="1"/>
    <col min="1536" max="1536" width="2.7109375" customWidth="1"/>
    <col min="1537" max="1537" width="5.85546875" customWidth="1"/>
    <col min="1538" max="1538" width="4.5703125" customWidth="1"/>
    <col min="1539" max="1539" width="4.42578125" customWidth="1"/>
    <col min="1540" max="1540" width="4.7109375" customWidth="1"/>
    <col min="1541" max="1542" width="3.5703125" customWidth="1"/>
    <col min="1543" max="1543" width="2.85546875" customWidth="1"/>
    <col min="1544" max="1544" width="3.5703125" customWidth="1"/>
    <col min="1545" max="1545" width="5.5703125" customWidth="1"/>
    <col min="1546" max="1546" width="4.42578125" customWidth="1"/>
    <col min="1547" max="1547" width="4.5703125" customWidth="1"/>
    <col min="1548" max="1558" width="3.7109375" customWidth="1"/>
    <col min="1559" max="1559" width="5.42578125" customWidth="1"/>
    <col min="1560" max="1563" width="3.7109375" customWidth="1"/>
    <col min="1564" max="1564" width="5.28515625" customWidth="1"/>
    <col min="1565" max="1567" width="3.7109375" customWidth="1"/>
    <col min="1568" max="1568" width="6.140625" customWidth="1"/>
    <col min="1569" max="1576" width="3.7109375" customWidth="1"/>
    <col min="1577" max="1577" width="4.7109375" customWidth="1"/>
    <col min="1578" max="1580" width="3.7109375" customWidth="1"/>
    <col min="1581" max="1581" width="4.42578125" customWidth="1"/>
    <col min="1582" max="1582" width="4.85546875" customWidth="1"/>
    <col min="1583" max="1584" width="3.5703125" customWidth="1"/>
    <col min="1585" max="1585" width="2.85546875" customWidth="1"/>
    <col min="1586" max="1586" width="3.5703125" customWidth="1"/>
    <col min="1587" max="1587" width="5.5703125" customWidth="1"/>
    <col min="1588" max="1588" width="4.42578125" customWidth="1"/>
    <col min="1589" max="1589" width="2.42578125" customWidth="1"/>
    <col min="1590" max="1590" width="2.7109375" customWidth="1"/>
    <col min="1591" max="1591" width="6.28515625" customWidth="1"/>
    <col min="1592" max="1592" width="5.5703125" customWidth="1"/>
    <col min="1593" max="1593" width="3.42578125" customWidth="1"/>
    <col min="1594" max="1594" width="5.85546875" customWidth="1"/>
    <col min="1790" max="1790" width="7.42578125" customWidth="1"/>
    <col min="1791" max="1791" width="3.42578125" customWidth="1"/>
    <col min="1792" max="1792" width="2.7109375" customWidth="1"/>
    <col min="1793" max="1793" width="5.85546875" customWidth="1"/>
    <col min="1794" max="1794" width="4.5703125" customWidth="1"/>
    <col min="1795" max="1795" width="4.42578125" customWidth="1"/>
    <col min="1796" max="1796" width="4.7109375" customWidth="1"/>
    <col min="1797" max="1798" width="3.5703125" customWidth="1"/>
    <col min="1799" max="1799" width="2.85546875" customWidth="1"/>
    <col min="1800" max="1800" width="3.5703125" customWidth="1"/>
    <col min="1801" max="1801" width="5.5703125" customWidth="1"/>
    <col min="1802" max="1802" width="4.42578125" customWidth="1"/>
    <col min="1803" max="1803" width="4.5703125" customWidth="1"/>
    <col min="1804" max="1814" width="3.7109375" customWidth="1"/>
    <col min="1815" max="1815" width="5.42578125" customWidth="1"/>
    <col min="1816" max="1819" width="3.7109375" customWidth="1"/>
    <col min="1820" max="1820" width="5.28515625" customWidth="1"/>
    <col min="1821" max="1823" width="3.7109375" customWidth="1"/>
    <col min="1824" max="1824" width="6.140625" customWidth="1"/>
    <col min="1825" max="1832" width="3.7109375" customWidth="1"/>
    <col min="1833" max="1833" width="4.7109375" customWidth="1"/>
    <col min="1834" max="1836" width="3.7109375" customWidth="1"/>
    <col min="1837" max="1837" width="4.42578125" customWidth="1"/>
    <col min="1838" max="1838" width="4.85546875" customWidth="1"/>
    <col min="1839" max="1840" width="3.5703125" customWidth="1"/>
    <col min="1841" max="1841" width="2.85546875" customWidth="1"/>
    <col min="1842" max="1842" width="3.5703125" customWidth="1"/>
    <col min="1843" max="1843" width="5.5703125" customWidth="1"/>
    <col min="1844" max="1844" width="4.42578125" customWidth="1"/>
    <col min="1845" max="1845" width="2.42578125" customWidth="1"/>
    <col min="1846" max="1846" width="2.7109375" customWidth="1"/>
    <col min="1847" max="1847" width="6.28515625" customWidth="1"/>
    <col min="1848" max="1848" width="5.5703125" customWidth="1"/>
    <col min="1849" max="1849" width="3.42578125" customWidth="1"/>
    <col min="1850" max="1850" width="5.85546875" customWidth="1"/>
    <col min="2046" max="2046" width="7.42578125" customWidth="1"/>
    <col min="2047" max="2047" width="3.42578125" customWidth="1"/>
    <col min="2048" max="2048" width="2.7109375" customWidth="1"/>
    <col min="2049" max="2049" width="5.85546875" customWidth="1"/>
    <col min="2050" max="2050" width="4.5703125" customWidth="1"/>
    <col min="2051" max="2051" width="4.42578125" customWidth="1"/>
    <col min="2052" max="2052" width="4.7109375" customWidth="1"/>
    <col min="2053" max="2054" width="3.5703125" customWidth="1"/>
    <col min="2055" max="2055" width="2.85546875" customWidth="1"/>
    <col min="2056" max="2056" width="3.5703125" customWidth="1"/>
    <col min="2057" max="2057" width="5.5703125" customWidth="1"/>
    <col min="2058" max="2058" width="4.42578125" customWidth="1"/>
    <col min="2059" max="2059" width="4.5703125" customWidth="1"/>
    <col min="2060" max="2070" width="3.7109375" customWidth="1"/>
    <col min="2071" max="2071" width="5.42578125" customWidth="1"/>
    <col min="2072" max="2075" width="3.7109375" customWidth="1"/>
    <col min="2076" max="2076" width="5.28515625" customWidth="1"/>
    <col min="2077" max="2079" width="3.7109375" customWidth="1"/>
    <col min="2080" max="2080" width="6.140625" customWidth="1"/>
    <col min="2081" max="2088" width="3.7109375" customWidth="1"/>
    <col min="2089" max="2089" width="4.7109375" customWidth="1"/>
    <col min="2090" max="2092" width="3.7109375" customWidth="1"/>
    <col min="2093" max="2093" width="4.42578125" customWidth="1"/>
    <col min="2094" max="2094" width="4.85546875" customWidth="1"/>
    <col min="2095" max="2096" width="3.5703125" customWidth="1"/>
    <col min="2097" max="2097" width="2.85546875" customWidth="1"/>
    <col min="2098" max="2098" width="3.5703125" customWidth="1"/>
    <col min="2099" max="2099" width="5.5703125" customWidth="1"/>
    <col min="2100" max="2100" width="4.42578125" customWidth="1"/>
    <col min="2101" max="2101" width="2.42578125" customWidth="1"/>
    <col min="2102" max="2102" width="2.7109375" customWidth="1"/>
    <col min="2103" max="2103" width="6.28515625" customWidth="1"/>
    <col min="2104" max="2104" width="5.5703125" customWidth="1"/>
    <col min="2105" max="2105" width="3.42578125" customWidth="1"/>
    <col min="2106" max="2106" width="5.85546875" customWidth="1"/>
    <col min="2302" max="2302" width="7.42578125" customWidth="1"/>
    <col min="2303" max="2303" width="3.42578125" customWidth="1"/>
    <col min="2304" max="2304" width="2.7109375" customWidth="1"/>
    <col min="2305" max="2305" width="5.85546875" customWidth="1"/>
    <col min="2306" max="2306" width="4.5703125" customWidth="1"/>
    <col min="2307" max="2307" width="4.42578125" customWidth="1"/>
    <col min="2308" max="2308" width="4.7109375" customWidth="1"/>
    <col min="2309" max="2310" width="3.5703125" customWidth="1"/>
    <col min="2311" max="2311" width="2.85546875" customWidth="1"/>
    <col min="2312" max="2312" width="3.5703125" customWidth="1"/>
    <col min="2313" max="2313" width="5.5703125" customWidth="1"/>
    <col min="2314" max="2314" width="4.42578125" customWidth="1"/>
    <col min="2315" max="2315" width="4.5703125" customWidth="1"/>
    <col min="2316" max="2326" width="3.7109375" customWidth="1"/>
    <col min="2327" max="2327" width="5.42578125" customWidth="1"/>
    <col min="2328" max="2331" width="3.7109375" customWidth="1"/>
    <col min="2332" max="2332" width="5.28515625" customWidth="1"/>
    <col min="2333" max="2335" width="3.7109375" customWidth="1"/>
    <col min="2336" max="2336" width="6.140625" customWidth="1"/>
    <col min="2337" max="2344" width="3.7109375" customWidth="1"/>
    <col min="2345" max="2345" width="4.7109375" customWidth="1"/>
    <col min="2346" max="2348" width="3.7109375" customWidth="1"/>
    <col min="2349" max="2349" width="4.42578125" customWidth="1"/>
    <col min="2350" max="2350" width="4.85546875" customWidth="1"/>
    <col min="2351" max="2352" width="3.5703125" customWidth="1"/>
    <col min="2353" max="2353" width="2.85546875" customWidth="1"/>
    <col min="2354" max="2354" width="3.5703125" customWidth="1"/>
    <col min="2355" max="2355" width="5.5703125" customWidth="1"/>
    <col min="2356" max="2356" width="4.42578125" customWidth="1"/>
    <col min="2357" max="2357" width="2.42578125" customWidth="1"/>
    <col min="2358" max="2358" width="2.7109375" customWidth="1"/>
    <col min="2359" max="2359" width="6.28515625" customWidth="1"/>
    <col min="2360" max="2360" width="5.5703125" customWidth="1"/>
    <col min="2361" max="2361" width="3.42578125" customWidth="1"/>
    <col min="2362" max="2362" width="5.85546875" customWidth="1"/>
    <col min="2558" max="2558" width="7.42578125" customWidth="1"/>
    <col min="2559" max="2559" width="3.42578125" customWidth="1"/>
    <col min="2560" max="2560" width="2.7109375" customWidth="1"/>
    <col min="2561" max="2561" width="5.85546875" customWidth="1"/>
    <col min="2562" max="2562" width="4.5703125" customWidth="1"/>
    <col min="2563" max="2563" width="4.42578125" customWidth="1"/>
    <col min="2564" max="2564" width="4.7109375" customWidth="1"/>
    <col min="2565" max="2566" width="3.5703125" customWidth="1"/>
    <col min="2567" max="2567" width="2.85546875" customWidth="1"/>
    <col min="2568" max="2568" width="3.5703125" customWidth="1"/>
    <col min="2569" max="2569" width="5.5703125" customWidth="1"/>
    <col min="2570" max="2570" width="4.42578125" customWidth="1"/>
    <col min="2571" max="2571" width="4.5703125" customWidth="1"/>
    <col min="2572" max="2582" width="3.7109375" customWidth="1"/>
    <col min="2583" max="2583" width="5.42578125" customWidth="1"/>
    <col min="2584" max="2587" width="3.7109375" customWidth="1"/>
    <col min="2588" max="2588" width="5.28515625" customWidth="1"/>
    <col min="2589" max="2591" width="3.7109375" customWidth="1"/>
    <col min="2592" max="2592" width="6.140625" customWidth="1"/>
    <col min="2593" max="2600" width="3.7109375" customWidth="1"/>
    <col min="2601" max="2601" width="4.7109375" customWidth="1"/>
    <col min="2602" max="2604" width="3.7109375" customWidth="1"/>
    <col min="2605" max="2605" width="4.42578125" customWidth="1"/>
    <col min="2606" max="2606" width="4.85546875" customWidth="1"/>
    <col min="2607" max="2608" width="3.5703125" customWidth="1"/>
    <col min="2609" max="2609" width="2.85546875" customWidth="1"/>
    <col min="2610" max="2610" width="3.5703125" customWidth="1"/>
    <col min="2611" max="2611" width="5.5703125" customWidth="1"/>
    <col min="2612" max="2612" width="4.42578125" customWidth="1"/>
    <col min="2613" max="2613" width="2.42578125" customWidth="1"/>
    <col min="2614" max="2614" width="2.7109375" customWidth="1"/>
    <col min="2615" max="2615" width="6.28515625" customWidth="1"/>
    <col min="2616" max="2616" width="5.5703125" customWidth="1"/>
    <col min="2617" max="2617" width="3.42578125" customWidth="1"/>
    <col min="2618" max="2618" width="5.85546875" customWidth="1"/>
    <col min="2814" max="2814" width="7.42578125" customWidth="1"/>
    <col min="2815" max="2815" width="3.42578125" customWidth="1"/>
    <col min="2816" max="2816" width="2.7109375" customWidth="1"/>
    <col min="2817" max="2817" width="5.85546875" customWidth="1"/>
    <col min="2818" max="2818" width="4.5703125" customWidth="1"/>
    <col min="2819" max="2819" width="4.42578125" customWidth="1"/>
    <col min="2820" max="2820" width="4.7109375" customWidth="1"/>
    <col min="2821" max="2822" width="3.5703125" customWidth="1"/>
    <col min="2823" max="2823" width="2.85546875" customWidth="1"/>
    <col min="2824" max="2824" width="3.5703125" customWidth="1"/>
    <col min="2825" max="2825" width="5.5703125" customWidth="1"/>
    <col min="2826" max="2826" width="4.42578125" customWidth="1"/>
    <col min="2827" max="2827" width="4.5703125" customWidth="1"/>
    <col min="2828" max="2838" width="3.7109375" customWidth="1"/>
    <col min="2839" max="2839" width="5.42578125" customWidth="1"/>
    <col min="2840" max="2843" width="3.7109375" customWidth="1"/>
    <col min="2844" max="2844" width="5.28515625" customWidth="1"/>
    <col min="2845" max="2847" width="3.7109375" customWidth="1"/>
    <col min="2848" max="2848" width="6.140625" customWidth="1"/>
    <col min="2849" max="2856" width="3.7109375" customWidth="1"/>
    <col min="2857" max="2857" width="4.7109375" customWidth="1"/>
    <col min="2858" max="2860" width="3.7109375" customWidth="1"/>
    <col min="2861" max="2861" width="4.42578125" customWidth="1"/>
    <col min="2862" max="2862" width="4.85546875" customWidth="1"/>
    <col min="2863" max="2864" width="3.5703125" customWidth="1"/>
    <col min="2865" max="2865" width="2.85546875" customWidth="1"/>
    <col min="2866" max="2866" width="3.5703125" customWidth="1"/>
    <col min="2867" max="2867" width="5.5703125" customWidth="1"/>
    <col min="2868" max="2868" width="4.42578125" customWidth="1"/>
    <col min="2869" max="2869" width="2.42578125" customWidth="1"/>
    <col min="2870" max="2870" width="2.7109375" customWidth="1"/>
    <col min="2871" max="2871" width="6.28515625" customWidth="1"/>
    <col min="2872" max="2872" width="5.5703125" customWidth="1"/>
    <col min="2873" max="2873" width="3.42578125" customWidth="1"/>
    <col min="2874" max="2874" width="5.85546875" customWidth="1"/>
    <col min="3070" max="3070" width="7.42578125" customWidth="1"/>
    <col min="3071" max="3071" width="3.42578125" customWidth="1"/>
    <col min="3072" max="3072" width="2.7109375" customWidth="1"/>
    <col min="3073" max="3073" width="5.85546875" customWidth="1"/>
    <col min="3074" max="3074" width="4.5703125" customWidth="1"/>
    <col min="3075" max="3075" width="4.42578125" customWidth="1"/>
    <col min="3076" max="3076" width="4.7109375" customWidth="1"/>
    <col min="3077" max="3078" width="3.5703125" customWidth="1"/>
    <col min="3079" max="3079" width="2.85546875" customWidth="1"/>
    <col min="3080" max="3080" width="3.5703125" customWidth="1"/>
    <col min="3081" max="3081" width="5.5703125" customWidth="1"/>
    <col min="3082" max="3082" width="4.42578125" customWidth="1"/>
    <col min="3083" max="3083" width="4.5703125" customWidth="1"/>
    <col min="3084" max="3094" width="3.7109375" customWidth="1"/>
    <col min="3095" max="3095" width="5.42578125" customWidth="1"/>
    <col min="3096" max="3099" width="3.7109375" customWidth="1"/>
    <col min="3100" max="3100" width="5.28515625" customWidth="1"/>
    <col min="3101" max="3103" width="3.7109375" customWidth="1"/>
    <col min="3104" max="3104" width="6.140625" customWidth="1"/>
    <col min="3105" max="3112" width="3.7109375" customWidth="1"/>
    <col min="3113" max="3113" width="4.7109375" customWidth="1"/>
    <col min="3114" max="3116" width="3.7109375" customWidth="1"/>
    <col min="3117" max="3117" width="4.42578125" customWidth="1"/>
    <col min="3118" max="3118" width="4.85546875" customWidth="1"/>
    <col min="3119" max="3120" width="3.5703125" customWidth="1"/>
    <col min="3121" max="3121" width="2.85546875" customWidth="1"/>
    <col min="3122" max="3122" width="3.5703125" customWidth="1"/>
    <col min="3123" max="3123" width="5.5703125" customWidth="1"/>
    <col min="3124" max="3124" width="4.42578125" customWidth="1"/>
    <col min="3125" max="3125" width="2.42578125" customWidth="1"/>
    <col min="3126" max="3126" width="2.7109375" customWidth="1"/>
    <col min="3127" max="3127" width="6.28515625" customWidth="1"/>
    <col min="3128" max="3128" width="5.5703125" customWidth="1"/>
    <col min="3129" max="3129" width="3.42578125" customWidth="1"/>
    <col min="3130" max="3130" width="5.85546875" customWidth="1"/>
    <col min="3326" max="3326" width="7.42578125" customWidth="1"/>
    <col min="3327" max="3327" width="3.42578125" customWidth="1"/>
    <col min="3328" max="3328" width="2.7109375" customWidth="1"/>
    <col min="3329" max="3329" width="5.85546875" customWidth="1"/>
    <col min="3330" max="3330" width="4.5703125" customWidth="1"/>
    <col min="3331" max="3331" width="4.42578125" customWidth="1"/>
    <col min="3332" max="3332" width="4.7109375" customWidth="1"/>
    <col min="3333" max="3334" width="3.5703125" customWidth="1"/>
    <col min="3335" max="3335" width="2.85546875" customWidth="1"/>
    <col min="3336" max="3336" width="3.5703125" customWidth="1"/>
    <col min="3337" max="3337" width="5.5703125" customWidth="1"/>
    <col min="3338" max="3338" width="4.42578125" customWidth="1"/>
    <col min="3339" max="3339" width="4.5703125" customWidth="1"/>
    <col min="3340" max="3350" width="3.7109375" customWidth="1"/>
    <col min="3351" max="3351" width="5.42578125" customWidth="1"/>
    <col min="3352" max="3355" width="3.7109375" customWidth="1"/>
    <col min="3356" max="3356" width="5.28515625" customWidth="1"/>
    <col min="3357" max="3359" width="3.7109375" customWidth="1"/>
    <col min="3360" max="3360" width="6.140625" customWidth="1"/>
    <col min="3361" max="3368" width="3.7109375" customWidth="1"/>
    <col min="3369" max="3369" width="4.7109375" customWidth="1"/>
    <col min="3370" max="3372" width="3.7109375" customWidth="1"/>
    <col min="3373" max="3373" width="4.42578125" customWidth="1"/>
    <col min="3374" max="3374" width="4.85546875" customWidth="1"/>
    <col min="3375" max="3376" width="3.5703125" customWidth="1"/>
    <col min="3377" max="3377" width="2.85546875" customWidth="1"/>
    <col min="3378" max="3378" width="3.5703125" customWidth="1"/>
    <col min="3379" max="3379" width="5.5703125" customWidth="1"/>
    <col min="3380" max="3380" width="4.42578125" customWidth="1"/>
    <col min="3381" max="3381" width="2.42578125" customWidth="1"/>
    <col min="3382" max="3382" width="2.7109375" customWidth="1"/>
    <col min="3383" max="3383" width="6.28515625" customWidth="1"/>
    <col min="3384" max="3384" width="5.5703125" customWidth="1"/>
    <col min="3385" max="3385" width="3.42578125" customWidth="1"/>
    <col min="3386" max="3386" width="5.85546875" customWidth="1"/>
    <col min="3582" max="3582" width="7.42578125" customWidth="1"/>
    <col min="3583" max="3583" width="3.42578125" customWidth="1"/>
    <col min="3584" max="3584" width="2.7109375" customWidth="1"/>
    <col min="3585" max="3585" width="5.85546875" customWidth="1"/>
    <col min="3586" max="3586" width="4.5703125" customWidth="1"/>
    <col min="3587" max="3587" width="4.42578125" customWidth="1"/>
    <col min="3588" max="3588" width="4.7109375" customWidth="1"/>
    <col min="3589" max="3590" width="3.5703125" customWidth="1"/>
    <col min="3591" max="3591" width="2.85546875" customWidth="1"/>
    <col min="3592" max="3592" width="3.5703125" customWidth="1"/>
    <col min="3593" max="3593" width="5.5703125" customWidth="1"/>
    <col min="3594" max="3594" width="4.42578125" customWidth="1"/>
    <col min="3595" max="3595" width="4.5703125" customWidth="1"/>
    <col min="3596" max="3606" width="3.7109375" customWidth="1"/>
    <col min="3607" max="3607" width="5.42578125" customWidth="1"/>
    <col min="3608" max="3611" width="3.7109375" customWidth="1"/>
    <col min="3612" max="3612" width="5.28515625" customWidth="1"/>
    <col min="3613" max="3615" width="3.7109375" customWidth="1"/>
    <col min="3616" max="3616" width="6.140625" customWidth="1"/>
    <col min="3617" max="3624" width="3.7109375" customWidth="1"/>
    <col min="3625" max="3625" width="4.7109375" customWidth="1"/>
    <col min="3626" max="3628" width="3.7109375" customWidth="1"/>
    <col min="3629" max="3629" width="4.42578125" customWidth="1"/>
    <col min="3630" max="3630" width="4.85546875" customWidth="1"/>
    <col min="3631" max="3632" width="3.5703125" customWidth="1"/>
    <col min="3633" max="3633" width="2.85546875" customWidth="1"/>
    <col min="3634" max="3634" width="3.5703125" customWidth="1"/>
    <col min="3635" max="3635" width="5.5703125" customWidth="1"/>
    <col min="3636" max="3636" width="4.42578125" customWidth="1"/>
    <col min="3637" max="3637" width="2.42578125" customWidth="1"/>
    <col min="3638" max="3638" width="2.7109375" customWidth="1"/>
    <col min="3639" max="3639" width="6.28515625" customWidth="1"/>
    <col min="3640" max="3640" width="5.5703125" customWidth="1"/>
    <col min="3641" max="3641" width="3.42578125" customWidth="1"/>
    <col min="3642" max="3642" width="5.85546875" customWidth="1"/>
    <col min="3838" max="3838" width="7.42578125" customWidth="1"/>
    <col min="3839" max="3839" width="3.42578125" customWidth="1"/>
    <col min="3840" max="3840" width="2.7109375" customWidth="1"/>
    <col min="3841" max="3841" width="5.85546875" customWidth="1"/>
    <col min="3842" max="3842" width="4.5703125" customWidth="1"/>
    <col min="3843" max="3843" width="4.42578125" customWidth="1"/>
    <col min="3844" max="3844" width="4.7109375" customWidth="1"/>
    <col min="3845" max="3846" width="3.5703125" customWidth="1"/>
    <col min="3847" max="3847" width="2.85546875" customWidth="1"/>
    <col min="3848" max="3848" width="3.5703125" customWidth="1"/>
    <col min="3849" max="3849" width="5.5703125" customWidth="1"/>
    <col min="3850" max="3850" width="4.42578125" customWidth="1"/>
    <col min="3851" max="3851" width="4.5703125" customWidth="1"/>
    <col min="3852" max="3862" width="3.7109375" customWidth="1"/>
    <col min="3863" max="3863" width="5.42578125" customWidth="1"/>
    <col min="3864" max="3867" width="3.7109375" customWidth="1"/>
    <col min="3868" max="3868" width="5.28515625" customWidth="1"/>
    <col min="3869" max="3871" width="3.7109375" customWidth="1"/>
    <col min="3872" max="3872" width="6.140625" customWidth="1"/>
    <col min="3873" max="3880" width="3.7109375" customWidth="1"/>
    <col min="3881" max="3881" width="4.7109375" customWidth="1"/>
    <col min="3882" max="3884" width="3.7109375" customWidth="1"/>
    <col min="3885" max="3885" width="4.42578125" customWidth="1"/>
    <col min="3886" max="3886" width="4.85546875" customWidth="1"/>
    <col min="3887" max="3888" width="3.5703125" customWidth="1"/>
    <col min="3889" max="3889" width="2.85546875" customWidth="1"/>
    <col min="3890" max="3890" width="3.5703125" customWidth="1"/>
    <col min="3891" max="3891" width="5.5703125" customWidth="1"/>
    <col min="3892" max="3892" width="4.42578125" customWidth="1"/>
    <col min="3893" max="3893" width="2.42578125" customWidth="1"/>
    <col min="3894" max="3894" width="2.7109375" customWidth="1"/>
    <col min="3895" max="3895" width="6.28515625" customWidth="1"/>
    <col min="3896" max="3896" width="5.5703125" customWidth="1"/>
    <col min="3897" max="3897" width="3.42578125" customWidth="1"/>
    <col min="3898" max="3898" width="5.85546875" customWidth="1"/>
    <col min="4094" max="4094" width="7.42578125" customWidth="1"/>
    <col min="4095" max="4095" width="3.42578125" customWidth="1"/>
    <col min="4096" max="4096" width="2.7109375" customWidth="1"/>
    <col min="4097" max="4097" width="5.85546875" customWidth="1"/>
    <col min="4098" max="4098" width="4.5703125" customWidth="1"/>
    <col min="4099" max="4099" width="4.42578125" customWidth="1"/>
    <col min="4100" max="4100" width="4.7109375" customWidth="1"/>
    <col min="4101" max="4102" width="3.5703125" customWidth="1"/>
    <col min="4103" max="4103" width="2.85546875" customWidth="1"/>
    <col min="4104" max="4104" width="3.5703125" customWidth="1"/>
    <col min="4105" max="4105" width="5.5703125" customWidth="1"/>
    <col min="4106" max="4106" width="4.42578125" customWidth="1"/>
    <col min="4107" max="4107" width="4.5703125" customWidth="1"/>
    <col min="4108" max="4118" width="3.7109375" customWidth="1"/>
    <col min="4119" max="4119" width="5.42578125" customWidth="1"/>
    <col min="4120" max="4123" width="3.7109375" customWidth="1"/>
    <col min="4124" max="4124" width="5.28515625" customWidth="1"/>
    <col min="4125" max="4127" width="3.7109375" customWidth="1"/>
    <col min="4128" max="4128" width="6.140625" customWidth="1"/>
    <col min="4129" max="4136" width="3.7109375" customWidth="1"/>
    <col min="4137" max="4137" width="4.7109375" customWidth="1"/>
    <col min="4138" max="4140" width="3.7109375" customWidth="1"/>
    <col min="4141" max="4141" width="4.42578125" customWidth="1"/>
    <col min="4142" max="4142" width="4.85546875" customWidth="1"/>
    <col min="4143" max="4144" width="3.5703125" customWidth="1"/>
    <col min="4145" max="4145" width="2.85546875" customWidth="1"/>
    <col min="4146" max="4146" width="3.5703125" customWidth="1"/>
    <col min="4147" max="4147" width="5.5703125" customWidth="1"/>
    <col min="4148" max="4148" width="4.42578125" customWidth="1"/>
    <col min="4149" max="4149" width="2.42578125" customWidth="1"/>
    <col min="4150" max="4150" width="2.7109375" customWidth="1"/>
    <col min="4151" max="4151" width="6.28515625" customWidth="1"/>
    <col min="4152" max="4152" width="5.5703125" customWidth="1"/>
    <col min="4153" max="4153" width="3.42578125" customWidth="1"/>
    <col min="4154" max="4154" width="5.85546875" customWidth="1"/>
    <col min="4350" max="4350" width="7.42578125" customWidth="1"/>
    <col min="4351" max="4351" width="3.42578125" customWidth="1"/>
    <col min="4352" max="4352" width="2.7109375" customWidth="1"/>
    <col min="4353" max="4353" width="5.85546875" customWidth="1"/>
    <col min="4354" max="4354" width="4.5703125" customWidth="1"/>
    <col min="4355" max="4355" width="4.42578125" customWidth="1"/>
    <col min="4356" max="4356" width="4.7109375" customWidth="1"/>
    <col min="4357" max="4358" width="3.5703125" customWidth="1"/>
    <col min="4359" max="4359" width="2.85546875" customWidth="1"/>
    <col min="4360" max="4360" width="3.5703125" customWidth="1"/>
    <col min="4361" max="4361" width="5.5703125" customWidth="1"/>
    <col min="4362" max="4362" width="4.42578125" customWidth="1"/>
    <col min="4363" max="4363" width="4.5703125" customWidth="1"/>
    <col min="4364" max="4374" width="3.7109375" customWidth="1"/>
    <col min="4375" max="4375" width="5.42578125" customWidth="1"/>
    <col min="4376" max="4379" width="3.7109375" customWidth="1"/>
    <col min="4380" max="4380" width="5.28515625" customWidth="1"/>
    <col min="4381" max="4383" width="3.7109375" customWidth="1"/>
    <col min="4384" max="4384" width="6.140625" customWidth="1"/>
    <col min="4385" max="4392" width="3.7109375" customWidth="1"/>
    <col min="4393" max="4393" width="4.7109375" customWidth="1"/>
    <col min="4394" max="4396" width="3.7109375" customWidth="1"/>
    <col min="4397" max="4397" width="4.42578125" customWidth="1"/>
    <col min="4398" max="4398" width="4.85546875" customWidth="1"/>
    <col min="4399" max="4400" width="3.5703125" customWidth="1"/>
    <col min="4401" max="4401" width="2.85546875" customWidth="1"/>
    <col min="4402" max="4402" width="3.5703125" customWidth="1"/>
    <col min="4403" max="4403" width="5.5703125" customWidth="1"/>
    <col min="4404" max="4404" width="4.42578125" customWidth="1"/>
    <col min="4405" max="4405" width="2.42578125" customWidth="1"/>
    <col min="4406" max="4406" width="2.7109375" customWidth="1"/>
    <col min="4407" max="4407" width="6.28515625" customWidth="1"/>
    <col min="4408" max="4408" width="5.5703125" customWidth="1"/>
    <col min="4409" max="4409" width="3.42578125" customWidth="1"/>
    <col min="4410" max="4410" width="5.85546875" customWidth="1"/>
    <col min="4606" max="4606" width="7.42578125" customWidth="1"/>
    <col min="4607" max="4607" width="3.42578125" customWidth="1"/>
    <col min="4608" max="4608" width="2.7109375" customWidth="1"/>
    <col min="4609" max="4609" width="5.85546875" customWidth="1"/>
    <col min="4610" max="4610" width="4.5703125" customWidth="1"/>
    <col min="4611" max="4611" width="4.42578125" customWidth="1"/>
    <col min="4612" max="4612" width="4.7109375" customWidth="1"/>
    <col min="4613" max="4614" width="3.5703125" customWidth="1"/>
    <col min="4615" max="4615" width="2.85546875" customWidth="1"/>
    <col min="4616" max="4616" width="3.5703125" customWidth="1"/>
    <col min="4617" max="4617" width="5.5703125" customWidth="1"/>
    <col min="4618" max="4618" width="4.42578125" customWidth="1"/>
    <col min="4619" max="4619" width="4.5703125" customWidth="1"/>
    <col min="4620" max="4630" width="3.7109375" customWidth="1"/>
    <col min="4631" max="4631" width="5.42578125" customWidth="1"/>
    <col min="4632" max="4635" width="3.7109375" customWidth="1"/>
    <col min="4636" max="4636" width="5.28515625" customWidth="1"/>
    <col min="4637" max="4639" width="3.7109375" customWidth="1"/>
    <col min="4640" max="4640" width="6.140625" customWidth="1"/>
    <col min="4641" max="4648" width="3.7109375" customWidth="1"/>
    <col min="4649" max="4649" width="4.7109375" customWidth="1"/>
    <col min="4650" max="4652" width="3.7109375" customWidth="1"/>
    <col min="4653" max="4653" width="4.42578125" customWidth="1"/>
    <col min="4654" max="4654" width="4.85546875" customWidth="1"/>
    <col min="4655" max="4656" width="3.5703125" customWidth="1"/>
    <col min="4657" max="4657" width="2.85546875" customWidth="1"/>
    <col min="4658" max="4658" width="3.5703125" customWidth="1"/>
    <col min="4659" max="4659" width="5.5703125" customWidth="1"/>
    <col min="4660" max="4660" width="4.42578125" customWidth="1"/>
    <col min="4661" max="4661" width="2.42578125" customWidth="1"/>
    <col min="4662" max="4662" width="2.7109375" customWidth="1"/>
    <col min="4663" max="4663" width="6.28515625" customWidth="1"/>
    <col min="4664" max="4664" width="5.5703125" customWidth="1"/>
    <col min="4665" max="4665" width="3.42578125" customWidth="1"/>
    <col min="4666" max="4666" width="5.85546875" customWidth="1"/>
    <col min="4862" max="4862" width="7.42578125" customWidth="1"/>
    <col min="4863" max="4863" width="3.42578125" customWidth="1"/>
    <col min="4864" max="4864" width="2.7109375" customWidth="1"/>
    <col min="4865" max="4865" width="5.85546875" customWidth="1"/>
    <col min="4866" max="4866" width="4.5703125" customWidth="1"/>
    <col min="4867" max="4867" width="4.42578125" customWidth="1"/>
    <col min="4868" max="4868" width="4.7109375" customWidth="1"/>
    <col min="4869" max="4870" width="3.5703125" customWidth="1"/>
    <col min="4871" max="4871" width="2.85546875" customWidth="1"/>
    <col min="4872" max="4872" width="3.5703125" customWidth="1"/>
    <col min="4873" max="4873" width="5.5703125" customWidth="1"/>
    <col min="4874" max="4874" width="4.42578125" customWidth="1"/>
    <col min="4875" max="4875" width="4.5703125" customWidth="1"/>
    <col min="4876" max="4886" width="3.7109375" customWidth="1"/>
    <col min="4887" max="4887" width="5.42578125" customWidth="1"/>
    <col min="4888" max="4891" width="3.7109375" customWidth="1"/>
    <col min="4892" max="4892" width="5.28515625" customWidth="1"/>
    <col min="4893" max="4895" width="3.7109375" customWidth="1"/>
    <col min="4896" max="4896" width="6.140625" customWidth="1"/>
    <col min="4897" max="4904" width="3.7109375" customWidth="1"/>
    <col min="4905" max="4905" width="4.7109375" customWidth="1"/>
    <col min="4906" max="4908" width="3.7109375" customWidth="1"/>
    <col min="4909" max="4909" width="4.42578125" customWidth="1"/>
    <col min="4910" max="4910" width="4.85546875" customWidth="1"/>
    <col min="4911" max="4912" width="3.5703125" customWidth="1"/>
    <col min="4913" max="4913" width="2.85546875" customWidth="1"/>
    <col min="4914" max="4914" width="3.5703125" customWidth="1"/>
    <col min="4915" max="4915" width="5.5703125" customWidth="1"/>
    <col min="4916" max="4916" width="4.42578125" customWidth="1"/>
    <col min="4917" max="4917" width="2.42578125" customWidth="1"/>
    <col min="4918" max="4918" width="2.7109375" customWidth="1"/>
    <col min="4919" max="4919" width="6.28515625" customWidth="1"/>
    <col min="4920" max="4920" width="5.5703125" customWidth="1"/>
    <col min="4921" max="4921" width="3.42578125" customWidth="1"/>
    <col min="4922" max="4922" width="5.85546875" customWidth="1"/>
    <col min="5118" max="5118" width="7.42578125" customWidth="1"/>
    <col min="5119" max="5119" width="3.42578125" customWidth="1"/>
    <col min="5120" max="5120" width="2.7109375" customWidth="1"/>
    <col min="5121" max="5121" width="5.85546875" customWidth="1"/>
    <col min="5122" max="5122" width="4.5703125" customWidth="1"/>
    <col min="5123" max="5123" width="4.42578125" customWidth="1"/>
    <col min="5124" max="5124" width="4.7109375" customWidth="1"/>
    <col min="5125" max="5126" width="3.5703125" customWidth="1"/>
    <col min="5127" max="5127" width="2.85546875" customWidth="1"/>
    <col min="5128" max="5128" width="3.5703125" customWidth="1"/>
    <col min="5129" max="5129" width="5.5703125" customWidth="1"/>
    <col min="5130" max="5130" width="4.42578125" customWidth="1"/>
    <col min="5131" max="5131" width="4.5703125" customWidth="1"/>
    <col min="5132" max="5142" width="3.7109375" customWidth="1"/>
    <col min="5143" max="5143" width="5.42578125" customWidth="1"/>
    <col min="5144" max="5147" width="3.7109375" customWidth="1"/>
    <col min="5148" max="5148" width="5.28515625" customWidth="1"/>
    <col min="5149" max="5151" width="3.7109375" customWidth="1"/>
    <col min="5152" max="5152" width="6.140625" customWidth="1"/>
    <col min="5153" max="5160" width="3.7109375" customWidth="1"/>
    <col min="5161" max="5161" width="4.7109375" customWidth="1"/>
    <col min="5162" max="5164" width="3.7109375" customWidth="1"/>
    <col min="5165" max="5165" width="4.42578125" customWidth="1"/>
    <col min="5166" max="5166" width="4.85546875" customWidth="1"/>
    <col min="5167" max="5168" width="3.5703125" customWidth="1"/>
    <col min="5169" max="5169" width="2.85546875" customWidth="1"/>
    <col min="5170" max="5170" width="3.5703125" customWidth="1"/>
    <col min="5171" max="5171" width="5.5703125" customWidth="1"/>
    <col min="5172" max="5172" width="4.42578125" customWidth="1"/>
    <col min="5173" max="5173" width="2.42578125" customWidth="1"/>
    <col min="5174" max="5174" width="2.7109375" customWidth="1"/>
    <col min="5175" max="5175" width="6.28515625" customWidth="1"/>
    <col min="5176" max="5176" width="5.5703125" customWidth="1"/>
    <col min="5177" max="5177" width="3.42578125" customWidth="1"/>
    <col min="5178" max="5178" width="5.85546875" customWidth="1"/>
    <col min="5374" max="5374" width="7.42578125" customWidth="1"/>
    <col min="5375" max="5375" width="3.42578125" customWidth="1"/>
    <col min="5376" max="5376" width="2.7109375" customWidth="1"/>
    <col min="5377" max="5377" width="5.85546875" customWidth="1"/>
    <col min="5378" max="5378" width="4.5703125" customWidth="1"/>
    <col min="5379" max="5379" width="4.42578125" customWidth="1"/>
    <col min="5380" max="5380" width="4.7109375" customWidth="1"/>
    <col min="5381" max="5382" width="3.5703125" customWidth="1"/>
    <col min="5383" max="5383" width="2.85546875" customWidth="1"/>
    <col min="5384" max="5384" width="3.5703125" customWidth="1"/>
    <col min="5385" max="5385" width="5.5703125" customWidth="1"/>
    <col min="5386" max="5386" width="4.42578125" customWidth="1"/>
    <col min="5387" max="5387" width="4.5703125" customWidth="1"/>
    <col min="5388" max="5398" width="3.7109375" customWidth="1"/>
    <col min="5399" max="5399" width="5.42578125" customWidth="1"/>
    <col min="5400" max="5403" width="3.7109375" customWidth="1"/>
    <col min="5404" max="5404" width="5.28515625" customWidth="1"/>
    <col min="5405" max="5407" width="3.7109375" customWidth="1"/>
    <col min="5408" max="5408" width="6.140625" customWidth="1"/>
    <col min="5409" max="5416" width="3.7109375" customWidth="1"/>
    <col min="5417" max="5417" width="4.7109375" customWidth="1"/>
    <col min="5418" max="5420" width="3.7109375" customWidth="1"/>
    <col min="5421" max="5421" width="4.42578125" customWidth="1"/>
    <col min="5422" max="5422" width="4.85546875" customWidth="1"/>
    <col min="5423" max="5424" width="3.5703125" customWidth="1"/>
    <col min="5425" max="5425" width="2.85546875" customWidth="1"/>
    <col min="5426" max="5426" width="3.5703125" customWidth="1"/>
    <col min="5427" max="5427" width="5.5703125" customWidth="1"/>
    <col min="5428" max="5428" width="4.42578125" customWidth="1"/>
    <col min="5429" max="5429" width="2.42578125" customWidth="1"/>
    <col min="5430" max="5430" width="2.7109375" customWidth="1"/>
    <col min="5431" max="5431" width="6.28515625" customWidth="1"/>
    <col min="5432" max="5432" width="5.5703125" customWidth="1"/>
    <col min="5433" max="5433" width="3.42578125" customWidth="1"/>
    <col min="5434" max="5434" width="5.85546875" customWidth="1"/>
    <col min="5630" max="5630" width="7.42578125" customWidth="1"/>
    <col min="5631" max="5631" width="3.42578125" customWidth="1"/>
    <col min="5632" max="5632" width="2.7109375" customWidth="1"/>
    <col min="5633" max="5633" width="5.85546875" customWidth="1"/>
    <col min="5634" max="5634" width="4.5703125" customWidth="1"/>
    <col min="5635" max="5635" width="4.42578125" customWidth="1"/>
    <col min="5636" max="5636" width="4.7109375" customWidth="1"/>
    <col min="5637" max="5638" width="3.5703125" customWidth="1"/>
    <col min="5639" max="5639" width="2.85546875" customWidth="1"/>
    <col min="5640" max="5640" width="3.5703125" customWidth="1"/>
    <col min="5641" max="5641" width="5.5703125" customWidth="1"/>
    <col min="5642" max="5642" width="4.42578125" customWidth="1"/>
    <col min="5643" max="5643" width="4.5703125" customWidth="1"/>
    <col min="5644" max="5654" width="3.7109375" customWidth="1"/>
    <col min="5655" max="5655" width="5.42578125" customWidth="1"/>
    <col min="5656" max="5659" width="3.7109375" customWidth="1"/>
    <col min="5660" max="5660" width="5.28515625" customWidth="1"/>
    <col min="5661" max="5663" width="3.7109375" customWidth="1"/>
    <col min="5664" max="5664" width="6.140625" customWidth="1"/>
    <col min="5665" max="5672" width="3.7109375" customWidth="1"/>
    <col min="5673" max="5673" width="4.7109375" customWidth="1"/>
    <col min="5674" max="5676" width="3.7109375" customWidth="1"/>
    <col min="5677" max="5677" width="4.42578125" customWidth="1"/>
    <col min="5678" max="5678" width="4.85546875" customWidth="1"/>
    <col min="5679" max="5680" width="3.5703125" customWidth="1"/>
    <col min="5681" max="5681" width="2.85546875" customWidth="1"/>
    <col min="5682" max="5682" width="3.5703125" customWidth="1"/>
    <col min="5683" max="5683" width="5.5703125" customWidth="1"/>
    <col min="5684" max="5684" width="4.42578125" customWidth="1"/>
    <col min="5685" max="5685" width="2.42578125" customWidth="1"/>
    <col min="5686" max="5686" width="2.7109375" customWidth="1"/>
    <col min="5687" max="5687" width="6.28515625" customWidth="1"/>
    <col min="5688" max="5688" width="5.5703125" customWidth="1"/>
    <col min="5689" max="5689" width="3.42578125" customWidth="1"/>
    <col min="5690" max="5690" width="5.85546875" customWidth="1"/>
    <col min="5886" max="5886" width="7.42578125" customWidth="1"/>
    <col min="5887" max="5887" width="3.42578125" customWidth="1"/>
    <col min="5888" max="5888" width="2.7109375" customWidth="1"/>
    <col min="5889" max="5889" width="5.85546875" customWidth="1"/>
    <col min="5890" max="5890" width="4.5703125" customWidth="1"/>
    <col min="5891" max="5891" width="4.42578125" customWidth="1"/>
    <col min="5892" max="5892" width="4.7109375" customWidth="1"/>
    <col min="5893" max="5894" width="3.5703125" customWidth="1"/>
    <col min="5895" max="5895" width="2.85546875" customWidth="1"/>
    <col min="5896" max="5896" width="3.5703125" customWidth="1"/>
    <col min="5897" max="5897" width="5.5703125" customWidth="1"/>
    <col min="5898" max="5898" width="4.42578125" customWidth="1"/>
    <col min="5899" max="5899" width="4.5703125" customWidth="1"/>
    <col min="5900" max="5910" width="3.7109375" customWidth="1"/>
    <col min="5911" max="5911" width="5.42578125" customWidth="1"/>
    <col min="5912" max="5915" width="3.7109375" customWidth="1"/>
    <col min="5916" max="5916" width="5.28515625" customWidth="1"/>
    <col min="5917" max="5919" width="3.7109375" customWidth="1"/>
    <col min="5920" max="5920" width="6.140625" customWidth="1"/>
    <col min="5921" max="5928" width="3.7109375" customWidth="1"/>
    <col min="5929" max="5929" width="4.7109375" customWidth="1"/>
    <col min="5930" max="5932" width="3.7109375" customWidth="1"/>
    <col min="5933" max="5933" width="4.42578125" customWidth="1"/>
    <col min="5934" max="5934" width="4.85546875" customWidth="1"/>
    <col min="5935" max="5936" width="3.5703125" customWidth="1"/>
    <col min="5937" max="5937" width="2.85546875" customWidth="1"/>
    <col min="5938" max="5938" width="3.5703125" customWidth="1"/>
    <col min="5939" max="5939" width="5.5703125" customWidth="1"/>
    <col min="5940" max="5940" width="4.42578125" customWidth="1"/>
    <col min="5941" max="5941" width="2.42578125" customWidth="1"/>
    <col min="5942" max="5942" width="2.7109375" customWidth="1"/>
    <col min="5943" max="5943" width="6.28515625" customWidth="1"/>
    <col min="5944" max="5944" width="5.5703125" customWidth="1"/>
    <col min="5945" max="5945" width="3.42578125" customWidth="1"/>
    <col min="5946" max="5946" width="5.85546875" customWidth="1"/>
    <col min="6142" max="6142" width="7.42578125" customWidth="1"/>
    <col min="6143" max="6143" width="3.42578125" customWidth="1"/>
    <col min="6144" max="6144" width="2.7109375" customWidth="1"/>
    <col min="6145" max="6145" width="5.85546875" customWidth="1"/>
    <col min="6146" max="6146" width="4.5703125" customWidth="1"/>
    <col min="6147" max="6147" width="4.42578125" customWidth="1"/>
    <col min="6148" max="6148" width="4.7109375" customWidth="1"/>
    <col min="6149" max="6150" width="3.5703125" customWidth="1"/>
    <col min="6151" max="6151" width="2.85546875" customWidth="1"/>
    <col min="6152" max="6152" width="3.5703125" customWidth="1"/>
    <col min="6153" max="6153" width="5.5703125" customWidth="1"/>
    <col min="6154" max="6154" width="4.42578125" customWidth="1"/>
    <col min="6155" max="6155" width="4.5703125" customWidth="1"/>
    <col min="6156" max="6166" width="3.7109375" customWidth="1"/>
    <col min="6167" max="6167" width="5.42578125" customWidth="1"/>
    <col min="6168" max="6171" width="3.7109375" customWidth="1"/>
    <col min="6172" max="6172" width="5.28515625" customWidth="1"/>
    <col min="6173" max="6175" width="3.7109375" customWidth="1"/>
    <col min="6176" max="6176" width="6.140625" customWidth="1"/>
    <col min="6177" max="6184" width="3.7109375" customWidth="1"/>
    <col min="6185" max="6185" width="4.7109375" customWidth="1"/>
    <col min="6186" max="6188" width="3.7109375" customWidth="1"/>
    <col min="6189" max="6189" width="4.42578125" customWidth="1"/>
    <col min="6190" max="6190" width="4.85546875" customWidth="1"/>
    <col min="6191" max="6192" width="3.5703125" customWidth="1"/>
    <col min="6193" max="6193" width="2.85546875" customWidth="1"/>
    <col min="6194" max="6194" width="3.5703125" customWidth="1"/>
    <col min="6195" max="6195" width="5.5703125" customWidth="1"/>
    <col min="6196" max="6196" width="4.42578125" customWidth="1"/>
    <col min="6197" max="6197" width="2.42578125" customWidth="1"/>
    <col min="6198" max="6198" width="2.7109375" customWidth="1"/>
    <col min="6199" max="6199" width="6.28515625" customWidth="1"/>
    <col min="6200" max="6200" width="5.5703125" customWidth="1"/>
    <col min="6201" max="6201" width="3.42578125" customWidth="1"/>
    <col min="6202" max="6202" width="5.85546875" customWidth="1"/>
    <col min="6398" max="6398" width="7.42578125" customWidth="1"/>
    <col min="6399" max="6399" width="3.42578125" customWidth="1"/>
    <col min="6400" max="6400" width="2.7109375" customWidth="1"/>
    <col min="6401" max="6401" width="5.85546875" customWidth="1"/>
    <col min="6402" max="6402" width="4.5703125" customWidth="1"/>
    <col min="6403" max="6403" width="4.42578125" customWidth="1"/>
    <col min="6404" max="6404" width="4.7109375" customWidth="1"/>
    <col min="6405" max="6406" width="3.5703125" customWidth="1"/>
    <col min="6407" max="6407" width="2.85546875" customWidth="1"/>
    <col min="6408" max="6408" width="3.5703125" customWidth="1"/>
    <col min="6409" max="6409" width="5.5703125" customWidth="1"/>
    <col min="6410" max="6410" width="4.42578125" customWidth="1"/>
    <col min="6411" max="6411" width="4.5703125" customWidth="1"/>
    <col min="6412" max="6422" width="3.7109375" customWidth="1"/>
    <col min="6423" max="6423" width="5.42578125" customWidth="1"/>
    <col min="6424" max="6427" width="3.7109375" customWidth="1"/>
    <col min="6428" max="6428" width="5.28515625" customWidth="1"/>
    <col min="6429" max="6431" width="3.7109375" customWidth="1"/>
    <col min="6432" max="6432" width="6.140625" customWidth="1"/>
    <col min="6433" max="6440" width="3.7109375" customWidth="1"/>
    <col min="6441" max="6441" width="4.7109375" customWidth="1"/>
    <col min="6442" max="6444" width="3.7109375" customWidth="1"/>
    <col min="6445" max="6445" width="4.42578125" customWidth="1"/>
    <col min="6446" max="6446" width="4.85546875" customWidth="1"/>
    <col min="6447" max="6448" width="3.5703125" customWidth="1"/>
    <col min="6449" max="6449" width="2.85546875" customWidth="1"/>
    <col min="6450" max="6450" width="3.5703125" customWidth="1"/>
    <col min="6451" max="6451" width="5.5703125" customWidth="1"/>
    <col min="6452" max="6452" width="4.42578125" customWidth="1"/>
    <col min="6453" max="6453" width="2.42578125" customWidth="1"/>
    <col min="6454" max="6454" width="2.7109375" customWidth="1"/>
    <col min="6455" max="6455" width="6.28515625" customWidth="1"/>
    <col min="6456" max="6456" width="5.5703125" customWidth="1"/>
    <col min="6457" max="6457" width="3.42578125" customWidth="1"/>
    <col min="6458" max="6458" width="5.85546875" customWidth="1"/>
    <col min="6654" max="6654" width="7.42578125" customWidth="1"/>
    <col min="6655" max="6655" width="3.42578125" customWidth="1"/>
    <col min="6656" max="6656" width="2.7109375" customWidth="1"/>
    <col min="6657" max="6657" width="5.85546875" customWidth="1"/>
    <col min="6658" max="6658" width="4.5703125" customWidth="1"/>
    <col min="6659" max="6659" width="4.42578125" customWidth="1"/>
    <col min="6660" max="6660" width="4.7109375" customWidth="1"/>
    <col min="6661" max="6662" width="3.5703125" customWidth="1"/>
    <col min="6663" max="6663" width="2.85546875" customWidth="1"/>
    <col min="6664" max="6664" width="3.5703125" customWidth="1"/>
    <col min="6665" max="6665" width="5.5703125" customWidth="1"/>
    <col min="6666" max="6666" width="4.42578125" customWidth="1"/>
    <col min="6667" max="6667" width="4.5703125" customWidth="1"/>
    <col min="6668" max="6678" width="3.7109375" customWidth="1"/>
    <col min="6679" max="6679" width="5.42578125" customWidth="1"/>
    <col min="6680" max="6683" width="3.7109375" customWidth="1"/>
    <col min="6684" max="6684" width="5.28515625" customWidth="1"/>
    <col min="6685" max="6687" width="3.7109375" customWidth="1"/>
    <col min="6688" max="6688" width="6.140625" customWidth="1"/>
    <col min="6689" max="6696" width="3.7109375" customWidth="1"/>
    <col min="6697" max="6697" width="4.7109375" customWidth="1"/>
    <col min="6698" max="6700" width="3.7109375" customWidth="1"/>
    <col min="6701" max="6701" width="4.42578125" customWidth="1"/>
    <col min="6702" max="6702" width="4.85546875" customWidth="1"/>
    <col min="6703" max="6704" width="3.5703125" customWidth="1"/>
    <col min="6705" max="6705" width="2.85546875" customWidth="1"/>
    <col min="6706" max="6706" width="3.5703125" customWidth="1"/>
    <col min="6707" max="6707" width="5.5703125" customWidth="1"/>
    <col min="6708" max="6708" width="4.42578125" customWidth="1"/>
    <col min="6709" max="6709" width="2.42578125" customWidth="1"/>
    <col min="6710" max="6710" width="2.7109375" customWidth="1"/>
    <col min="6711" max="6711" width="6.28515625" customWidth="1"/>
    <col min="6712" max="6712" width="5.5703125" customWidth="1"/>
    <col min="6713" max="6713" width="3.42578125" customWidth="1"/>
    <col min="6714" max="6714" width="5.85546875" customWidth="1"/>
    <col min="6910" max="6910" width="7.42578125" customWidth="1"/>
    <col min="6911" max="6911" width="3.42578125" customWidth="1"/>
    <col min="6912" max="6912" width="2.7109375" customWidth="1"/>
    <col min="6913" max="6913" width="5.85546875" customWidth="1"/>
    <col min="6914" max="6914" width="4.5703125" customWidth="1"/>
    <col min="6915" max="6915" width="4.42578125" customWidth="1"/>
    <col min="6916" max="6916" width="4.7109375" customWidth="1"/>
    <col min="6917" max="6918" width="3.5703125" customWidth="1"/>
    <col min="6919" max="6919" width="2.85546875" customWidth="1"/>
    <col min="6920" max="6920" width="3.5703125" customWidth="1"/>
    <col min="6921" max="6921" width="5.5703125" customWidth="1"/>
    <col min="6922" max="6922" width="4.42578125" customWidth="1"/>
    <col min="6923" max="6923" width="4.5703125" customWidth="1"/>
    <col min="6924" max="6934" width="3.7109375" customWidth="1"/>
    <col min="6935" max="6935" width="5.42578125" customWidth="1"/>
    <col min="6936" max="6939" width="3.7109375" customWidth="1"/>
    <col min="6940" max="6940" width="5.28515625" customWidth="1"/>
    <col min="6941" max="6943" width="3.7109375" customWidth="1"/>
    <col min="6944" max="6944" width="6.140625" customWidth="1"/>
    <col min="6945" max="6952" width="3.7109375" customWidth="1"/>
    <col min="6953" max="6953" width="4.7109375" customWidth="1"/>
    <col min="6954" max="6956" width="3.7109375" customWidth="1"/>
    <col min="6957" max="6957" width="4.42578125" customWidth="1"/>
    <col min="6958" max="6958" width="4.85546875" customWidth="1"/>
    <col min="6959" max="6960" width="3.5703125" customWidth="1"/>
    <col min="6961" max="6961" width="2.85546875" customWidth="1"/>
    <col min="6962" max="6962" width="3.5703125" customWidth="1"/>
    <col min="6963" max="6963" width="5.5703125" customWidth="1"/>
    <col min="6964" max="6964" width="4.42578125" customWidth="1"/>
    <col min="6965" max="6965" width="2.42578125" customWidth="1"/>
    <col min="6966" max="6966" width="2.7109375" customWidth="1"/>
    <col min="6967" max="6967" width="6.28515625" customWidth="1"/>
    <col min="6968" max="6968" width="5.5703125" customWidth="1"/>
    <col min="6969" max="6969" width="3.42578125" customWidth="1"/>
    <col min="6970" max="6970" width="5.85546875" customWidth="1"/>
    <col min="7166" max="7166" width="7.42578125" customWidth="1"/>
    <col min="7167" max="7167" width="3.42578125" customWidth="1"/>
    <col min="7168" max="7168" width="2.7109375" customWidth="1"/>
    <col min="7169" max="7169" width="5.85546875" customWidth="1"/>
    <col min="7170" max="7170" width="4.5703125" customWidth="1"/>
    <col min="7171" max="7171" width="4.42578125" customWidth="1"/>
    <col min="7172" max="7172" width="4.7109375" customWidth="1"/>
    <col min="7173" max="7174" width="3.5703125" customWidth="1"/>
    <col min="7175" max="7175" width="2.85546875" customWidth="1"/>
    <col min="7176" max="7176" width="3.5703125" customWidth="1"/>
    <col min="7177" max="7177" width="5.5703125" customWidth="1"/>
    <col min="7178" max="7178" width="4.42578125" customWidth="1"/>
    <col min="7179" max="7179" width="4.5703125" customWidth="1"/>
    <col min="7180" max="7190" width="3.7109375" customWidth="1"/>
    <col min="7191" max="7191" width="5.42578125" customWidth="1"/>
    <col min="7192" max="7195" width="3.7109375" customWidth="1"/>
    <col min="7196" max="7196" width="5.28515625" customWidth="1"/>
    <col min="7197" max="7199" width="3.7109375" customWidth="1"/>
    <col min="7200" max="7200" width="6.140625" customWidth="1"/>
    <col min="7201" max="7208" width="3.7109375" customWidth="1"/>
    <col min="7209" max="7209" width="4.7109375" customWidth="1"/>
    <col min="7210" max="7212" width="3.7109375" customWidth="1"/>
    <col min="7213" max="7213" width="4.42578125" customWidth="1"/>
    <col min="7214" max="7214" width="4.85546875" customWidth="1"/>
    <col min="7215" max="7216" width="3.5703125" customWidth="1"/>
    <col min="7217" max="7217" width="2.85546875" customWidth="1"/>
    <col min="7218" max="7218" width="3.5703125" customWidth="1"/>
    <col min="7219" max="7219" width="5.5703125" customWidth="1"/>
    <col min="7220" max="7220" width="4.42578125" customWidth="1"/>
    <col min="7221" max="7221" width="2.42578125" customWidth="1"/>
    <col min="7222" max="7222" width="2.7109375" customWidth="1"/>
    <col min="7223" max="7223" width="6.28515625" customWidth="1"/>
    <col min="7224" max="7224" width="5.5703125" customWidth="1"/>
    <col min="7225" max="7225" width="3.42578125" customWidth="1"/>
    <col min="7226" max="7226" width="5.85546875" customWidth="1"/>
    <col min="7422" max="7422" width="7.42578125" customWidth="1"/>
    <col min="7423" max="7423" width="3.42578125" customWidth="1"/>
    <col min="7424" max="7424" width="2.7109375" customWidth="1"/>
    <col min="7425" max="7425" width="5.85546875" customWidth="1"/>
    <col min="7426" max="7426" width="4.5703125" customWidth="1"/>
    <col min="7427" max="7427" width="4.42578125" customWidth="1"/>
    <col min="7428" max="7428" width="4.7109375" customWidth="1"/>
    <col min="7429" max="7430" width="3.5703125" customWidth="1"/>
    <col min="7431" max="7431" width="2.85546875" customWidth="1"/>
    <col min="7432" max="7432" width="3.5703125" customWidth="1"/>
    <col min="7433" max="7433" width="5.5703125" customWidth="1"/>
    <col min="7434" max="7434" width="4.42578125" customWidth="1"/>
    <col min="7435" max="7435" width="4.5703125" customWidth="1"/>
    <col min="7436" max="7446" width="3.7109375" customWidth="1"/>
    <col min="7447" max="7447" width="5.42578125" customWidth="1"/>
    <col min="7448" max="7451" width="3.7109375" customWidth="1"/>
    <col min="7452" max="7452" width="5.28515625" customWidth="1"/>
    <col min="7453" max="7455" width="3.7109375" customWidth="1"/>
    <col min="7456" max="7456" width="6.140625" customWidth="1"/>
    <col min="7457" max="7464" width="3.7109375" customWidth="1"/>
    <col min="7465" max="7465" width="4.7109375" customWidth="1"/>
    <col min="7466" max="7468" width="3.7109375" customWidth="1"/>
    <col min="7469" max="7469" width="4.42578125" customWidth="1"/>
    <col min="7470" max="7470" width="4.85546875" customWidth="1"/>
    <col min="7471" max="7472" width="3.5703125" customWidth="1"/>
    <col min="7473" max="7473" width="2.85546875" customWidth="1"/>
    <col min="7474" max="7474" width="3.5703125" customWidth="1"/>
    <col min="7475" max="7475" width="5.5703125" customWidth="1"/>
    <col min="7476" max="7476" width="4.42578125" customWidth="1"/>
    <col min="7477" max="7477" width="2.42578125" customWidth="1"/>
    <col min="7478" max="7478" width="2.7109375" customWidth="1"/>
    <col min="7479" max="7479" width="6.28515625" customWidth="1"/>
    <col min="7480" max="7480" width="5.5703125" customWidth="1"/>
    <col min="7481" max="7481" width="3.42578125" customWidth="1"/>
    <col min="7482" max="7482" width="5.85546875" customWidth="1"/>
    <col min="7678" max="7678" width="7.42578125" customWidth="1"/>
    <col min="7679" max="7679" width="3.42578125" customWidth="1"/>
    <col min="7680" max="7680" width="2.7109375" customWidth="1"/>
    <col min="7681" max="7681" width="5.85546875" customWidth="1"/>
    <col min="7682" max="7682" width="4.5703125" customWidth="1"/>
    <col min="7683" max="7683" width="4.42578125" customWidth="1"/>
    <col min="7684" max="7684" width="4.7109375" customWidth="1"/>
    <col min="7685" max="7686" width="3.5703125" customWidth="1"/>
    <col min="7687" max="7687" width="2.85546875" customWidth="1"/>
    <col min="7688" max="7688" width="3.5703125" customWidth="1"/>
    <col min="7689" max="7689" width="5.5703125" customWidth="1"/>
    <col min="7690" max="7690" width="4.42578125" customWidth="1"/>
    <col min="7691" max="7691" width="4.5703125" customWidth="1"/>
    <col min="7692" max="7702" width="3.7109375" customWidth="1"/>
    <col min="7703" max="7703" width="5.42578125" customWidth="1"/>
    <col min="7704" max="7707" width="3.7109375" customWidth="1"/>
    <col min="7708" max="7708" width="5.28515625" customWidth="1"/>
    <col min="7709" max="7711" width="3.7109375" customWidth="1"/>
    <col min="7712" max="7712" width="6.140625" customWidth="1"/>
    <col min="7713" max="7720" width="3.7109375" customWidth="1"/>
    <col min="7721" max="7721" width="4.7109375" customWidth="1"/>
    <col min="7722" max="7724" width="3.7109375" customWidth="1"/>
    <col min="7725" max="7725" width="4.42578125" customWidth="1"/>
    <col min="7726" max="7726" width="4.85546875" customWidth="1"/>
    <col min="7727" max="7728" width="3.5703125" customWidth="1"/>
    <col min="7729" max="7729" width="2.85546875" customWidth="1"/>
    <col min="7730" max="7730" width="3.5703125" customWidth="1"/>
    <col min="7731" max="7731" width="5.5703125" customWidth="1"/>
    <col min="7732" max="7732" width="4.42578125" customWidth="1"/>
    <col min="7733" max="7733" width="2.42578125" customWidth="1"/>
    <col min="7734" max="7734" width="2.7109375" customWidth="1"/>
    <col min="7735" max="7735" width="6.28515625" customWidth="1"/>
    <col min="7736" max="7736" width="5.5703125" customWidth="1"/>
    <col min="7737" max="7737" width="3.42578125" customWidth="1"/>
    <col min="7738" max="7738" width="5.85546875" customWidth="1"/>
    <col min="7934" max="7934" width="7.42578125" customWidth="1"/>
    <col min="7935" max="7935" width="3.42578125" customWidth="1"/>
    <col min="7936" max="7936" width="2.7109375" customWidth="1"/>
    <col min="7937" max="7937" width="5.85546875" customWidth="1"/>
    <col min="7938" max="7938" width="4.5703125" customWidth="1"/>
    <col min="7939" max="7939" width="4.42578125" customWidth="1"/>
    <col min="7940" max="7940" width="4.7109375" customWidth="1"/>
    <col min="7941" max="7942" width="3.5703125" customWidth="1"/>
    <col min="7943" max="7943" width="2.85546875" customWidth="1"/>
    <col min="7944" max="7944" width="3.5703125" customWidth="1"/>
    <col min="7945" max="7945" width="5.5703125" customWidth="1"/>
    <col min="7946" max="7946" width="4.42578125" customWidth="1"/>
    <col min="7947" max="7947" width="4.5703125" customWidth="1"/>
    <col min="7948" max="7958" width="3.7109375" customWidth="1"/>
    <col min="7959" max="7959" width="5.42578125" customWidth="1"/>
    <col min="7960" max="7963" width="3.7109375" customWidth="1"/>
    <col min="7964" max="7964" width="5.28515625" customWidth="1"/>
    <col min="7965" max="7967" width="3.7109375" customWidth="1"/>
    <col min="7968" max="7968" width="6.140625" customWidth="1"/>
    <col min="7969" max="7976" width="3.7109375" customWidth="1"/>
    <col min="7977" max="7977" width="4.7109375" customWidth="1"/>
    <col min="7978" max="7980" width="3.7109375" customWidth="1"/>
    <col min="7981" max="7981" width="4.42578125" customWidth="1"/>
    <col min="7982" max="7982" width="4.85546875" customWidth="1"/>
    <col min="7983" max="7984" width="3.5703125" customWidth="1"/>
    <col min="7985" max="7985" width="2.85546875" customWidth="1"/>
    <col min="7986" max="7986" width="3.5703125" customWidth="1"/>
    <col min="7987" max="7987" width="5.5703125" customWidth="1"/>
    <col min="7988" max="7988" width="4.42578125" customWidth="1"/>
    <col min="7989" max="7989" width="2.42578125" customWidth="1"/>
    <col min="7990" max="7990" width="2.7109375" customWidth="1"/>
    <col min="7991" max="7991" width="6.28515625" customWidth="1"/>
    <col min="7992" max="7992" width="5.5703125" customWidth="1"/>
    <col min="7993" max="7993" width="3.42578125" customWidth="1"/>
    <col min="7994" max="7994" width="5.85546875" customWidth="1"/>
    <col min="8190" max="8190" width="7.42578125" customWidth="1"/>
    <col min="8191" max="8191" width="3.42578125" customWidth="1"/>
    <col min="8192" max="8192" width="2.7109375" customWidth="1"/>
    <col min="8193" max="8193" width="5.85546875" customWidth="1"/>
    <col min="8194" max="8194" width="4.5703125" customWidth="1"/>
    <col min="8195" max="8195" width="4.42578125" customWidth="1"/>
    <col min="8196" max="8196" width="4.7109375" customWidth="1"/>
    <col min="8197" max="8198" width="3.5703125" customWidth="1"/>
    <col min="8199" max="8199" width="2.85546875" customWidth="1"/>
    <col min="8200" max="8200" width="3.5703125" customWidth="1"/>
    <col min="8201" max="8201" width="5.5703125" customWidth="1"/>
    <col min="8202" max="8202" width="4.42578125" customWidth="1"/>
    <col min="8203" max="8203" width="4.5703125" customWidth="1"/>
    <col min="8204" max="8214" width="3.7109375" customWidth="1"/>
    <col min="8215" max="8215" width="5.42578125" customWidth="1"/>
    <col min="8216" max="8219" width="3.7109375" customWidth="1"/>
    <col min="8220" max="8220" width="5.28515625" customWidth="1"/>
    <col min="8221" max="8223" width="3.7109375" customWidth="1"/>
    <col min="8224" max="8224" width="6.140625" customWidth="1"/>
    <col min="8225" max="8232" width="3.7109375" customWidth="1"/>
    <col min="8233" max="8233" width="4.7109375" customWidth="1"/>
    <col min="8234" max="8236" width="3.7109375" customWidth="1"/>
    <col min="8237" max="8237" width="4.42578125" customWidth="1"/>
    <col min="8238" max="8238" width="4.85546875" customWidth="1"/>
    <col min="8239" max="8240" width="3.5703125" customWidth="1"/>
    <col min="8241" max="8241" width="2.85546875" customWidth="1"/>
    <col min="8242" max="8242" width="3.5703125" customWidth="1"/>
    <col min="8243" max="8243" width="5.5703125" customWidth="1"/>
    <col min="8244" max="8244" width="4.42578125" customWidth="1"/>
    <col min="8245" max="8245" width="2.42578125" customWidth="1"/>
    <col min="8246" max="8246" width="2.7109375" customWidth="1"/>
    <col min="8247" max="8247" width="6.28515625" customWidth="1"/>
    <col min="8248" max="8248" width="5.5703125" customWidth="1"/>
    <col min="8249" max="8249" width="3.42578125" customWidth="1"/>
    <col min="8250" max="8250" width="5.85546875" customWidth="1"/>
    <col min="8446" max="8446" width="7.42578125" customWidth="1"/>
    <col min="8447" max="8447" width="3.42578125" customWidth="1"/>
    <col min="8448" max="8448" width="2.7109375" customWidth="1"/>
    <col min="8449" max="8449" width="5.85546875" customWidth="1"/>
    <col min="8450" max="8450" width="4.5703125" customWidth="1"/>
    <col min="8451" max="8451" width="4.42578125" customWidth="1"/>
    <col min="8452" max="8452" width="4.7109375" customWidth="1"/>
    <col min="8453" max="8454" width="3.5703125" customWidth="1"/>
    <col min="8455" max="8455" width="2.85546875" customWidth="1"/>
    <col min="8456" max="8456" width="3.5703125" customWidth="1"/>
    <col min="8457" max="8457" width="5.5703125" customWidth="1"/>
    <col min="8458" max="8458" width="4.42578125" customWidth="1"/>
    <col min="8459" max="8459" width="4.5703125" customWidth="1"/>
    <col min="8460" max="8470" width="3.7109375" customWidth="1"/>
    <col min="8471" max="8471" width="5.42578125" customWidth="1"/>
    <col min="8472" max="8475" width="3.7109375" customWidth="1"/>
    <col min="8476" max="8476" width="5.28515625" customWidth="1"/>
    <col min="8477" max="8479" width="3.7109375" customWidth="1"/>
    <col min="8480" max="8480" width="6.140625" customWidth="1"/>
    <col min="8481" max="8488" width="3.7109375" customWidth="1"/>
    <col min="8489" max="8489" width="4.7109375" customWidth="1"/>
    <col min="8490" max="8492" width="3.7109375" customWidth="1"/>
    <col min="8493" max="8493" width="4.42578125" customWidth="1"/>
    <col min="8494" max="8494" width="4.85546875" customWidth="1"/>
    <col min="8495" max="8496" width="3.5703125" customWidth="1"/>
    <col min="8497" max="8497" width="2.85546875" customWidth="1"/>
    <col min="8498" max="8498" width="3.5703125" customWidth="1"/>
    <col min="8499" max="8499" width="5.5703125" customWidth="1"/>
    <col min="8500" max="8500" width="4.42578125" customWidth="1"/>
    <col min="8501" max="8501" width="2.42578125" customWidth="1"/>
    <col min="8502" max="8502" width="2.7109375" customWidth="1"/>
    <col min="8503" max="8503" width="6.28515625" customWidth="1"/>
    <col min="8504" max="8504" width="5.5703125" customWidth="1"/>
    <col min="8505" max="8505" width="3.42578125" customWidth="1"/>
    <col min="8506" max="8506" width="5.85546875" customWidth="1"/>
    <col min="8702" max="8702" width="7.42578125" customWidth="1"/>
    <col min="8703" max="8703" width="3.42578125" customWidth="1"/>
    <col min="8704" max="8704" width="2.7109375" customWidth="1"/>
    <col min="8705" max="8705" width="5.85546875" customWidth="1"/>
    <col min="8706" max="8706" width="4.5703125" customWidth="1"/>
    <col min="8707" max="8707" width="4.42578125" customWidth="1"/>
    <col min="8708" max="8708" width="4.7109375" customWidth="1"/>
    <col min="8709" max="8710" width="3.5703125" customWidth="1"/>
    <col min="8711" max="8711" width="2.85546875" customWidth="1"/>
    <col min="8712" max="8712" width="3.5703125" customWidth="1"/>
    <col min="8713" max="8713" width="5.5703125" customWidth="1"/>
    <col min="8714" max="8714" width="4.42578125" customWidth="1"/>
    <col min="8715" max="8715" width="4.5703125" customWidth="1"/>
    <col min="8716" max="8726" width="3.7109375" customWidth="1"/>
    <col min="8727" max="8727" width="5.42578125" customWidth="1"/>
    <col min="8728" max="8731" width="3.7109375" customWidth="1"/>
    <col min="8732" max="8732" width="5.28515625" customWidth="1"/>
    <col min="8733" max="8735" width="3.7109375" customWidth="1"/>
    <col min="8736" max="8736" width="6.140625" customWidth="1"/>
    <col min="8737" max="8744" width="3.7109375" customWidth="1"/>
    <col min="8745" max="8745" width="4.7109375" customWidth="1"/>
    <col min="8746" max="8748" width="3.7109375" customWidth="1"/>
    <col min="8749" max="8749" width="4.42578125" customWidth="1"/>
    <col min="8750" max="8750" width="4.85546875" customWidth="1"/>
    <col min="8751" max="8752" width="3.5703125" customWidth="1"/>
    <col min="8753" max="8753" width="2.85546875" customWidth="1"/>
    <col min="8754" max="8754" width="3.5703125" customWidth="1"/>
    <col min="8755" max="8755" width="5.5703125" customWidth="1"/>
    <col min="8756" max="8756" width="4.42578125" customWidth="1"/>
    <col min="8757" max="8757" width="2.42578125" customWidth="1"/>
    <col min="8758" max="8758" width="2.7109375" customWidth="1"/>
    <col min="8759" max="8759" width="6.28515625" customWidth="1"/>
    <col min="8760" max="8760" width="5.5703125" customWidth="1"/>
    <col min="8761" max="8761" width="3.42578125" customWidth="1"/>
    <col min="8762" max="8762" width="5.85546875" customWidth="1"/>
    <col min="8958" max="8958" width="7.42578125" customWidth="1"/>
    <col min="8959" max="8959" width="3.42578125" customWidth="1"/>
    <col min="8960" max="8960" width="2.7109375" customWidth="1"/>
    <col min="8961" max="8961" width="5.85546875" customWidth="1"/>
    <col min="8962" max="8962" width="4.5703125" customWidth="1"/>
    <col min="8963" max="8963" width="4.42578125" customWidth="1"/>
    <col min="8964" max="8964" width="4.7109375" customWidth="1"/>
    <col min="8965" max="8966" width="3.5703125" customWidth="1"/>
    <col min="8967" max="8967" width="2.85546875" customWidth="1"/>
    <col min="8968" max="8968" width="3.5703125" customWidth="1"/>
    <col min="8969" max="8969" width="5.5703125" customWidth="1"/>
    <col min="8970" max="8970" width="4.42578125" customWidth="1"/>
    <col min="8971" max="8971" width="4.5703125" customWidth="1"/>
    <col min="8972" max="8982" width="3.7109375" customWidth="1"/>
    <col min="8983" max="8983" width="5.42578125" customWidth="1"/>
    <col min="8984" max="8987" width="3.7109375" customWidth="1"/>
    <col min="8988" max="8988" width="5.28515625" customWidth="1"/>
    <col min="8989" max="8991" width="3.7109375" customWidth="1"/>
    <col min="8992" max="8992" width="6.140625" customWidth="1"/>
    <col min="8993" max="9000" width="3.7109375" customWidth="1"/>
    <col min="9001" max="9001" width="4.7109375" customWidth="1"/>
    <col min="9002" max="9004" width="3.7109375" customWidth="1"/>
    <col min="9005" max="9005" width="4.42578125" customWidth="1"/>
    <col min="9006" max="9006" width="4.85546875" customWidth="1"/>
    <col min="9007" max="9008" width="3.5703125" customWidth="1"/>
    <col min="9009" max="9009" width="2.85546875" customWidth="1"/>
    <col min="9010" max="9010" width="3.5703125" customWidth="1"/>
    <col min="9011" max="9011" width="5.5703125" customWidth="1"/>
    <col min="9012" max="9012" width="4.42578125" customWidth="1"/>
    <col min="9013" max="9013" width="2.42578125" customWidth="1"/>
    <col min="9014" max="9014" width="2.7109375" customWidth="1"/>
    <col min="9015" max="9015" width="6.28515625" customWidth="1"/>
    <col min="9016" max="9016" width="5.5703125" customWidth="1"/>
    <col min="9017" max="9017" width="3.42578125" customWidth="1"/>
    <col min="9018" max="9018" width="5.85546875" customWidth="1"/>
    <col min="9214" max="9214" width="7.42578125" customWidth="1"/>
    <col min="9215" max="9215" width="3.42578125" customWidth="1"/>
    <col min="9216" max="9216" width="2.7109375" customWidth="1"/>
    <col min="9217" max="9217" width="5.85546875" customWidth="1"/>
    <col min="9218" max="9218" width="4.5703125" customWidth="1"/>
    <col min="9219" max="9219" width="4.42578125" customWidth="1"/>
    <col min="9220" max="9220" width="4.7109375" customWidth="1"/>
    <col min="9221" max="9222" width="3.5703125" customWidth="1"/>
    <col min="9223" max="9223" width="2.85546875" customWidth="1"/>
    <col min="9224" max="9224" width="3.5703125" customWidth="1"/>
    <col min="9225" max="9225" width="5.5703125" customWidth="1"/>
    <col min="9226" max="9226" width="4.42578125" customWidth="1"/>
    <col min="9227" max="9227" width="4.5703125" customWidth="1"/>
    <col min="9228" max="9238" width="3.7109375" customWidth="1"/>
    <col min="9239" max="9239" width="5.42578125" customWidth="1"/>
    <col min="9240" max="9243" width="3.7109375" customWidth="1"/>
    <col min="9244" max="9244" width="5.28515625" customWidth="1"/>
    <col min="9245" max="9247" width="3.7109375" customWidth="1"/>
    <col min="9248" max="9248" width="6.140625" customWidth="1"/>
    <col min="9249" max="9256" width="3.7109375" customWidth="1"/>
    <col min="9257" max="9257" width="4.7109375" customWidth="1"/>
    <col min="9258" max="9260" width="3.7109375" customWidth="1"/>
    <col min="9261" max="9261" width="4.42578125" customWidth="1"/>
    <col min="9262" max="9262" width="4.85546875" customWidth="1"/>
    <col min="9263" max="9264" width="3.5703125" customWidth="1"/>
    <col min="9265" max="9265" width="2.85546875" customWidth="1"/>
    <col min="9266" max="9266" width="3.5703125" customWidth="1"/>
    <col min="9267" max="9267" width="5.5703125" customWidth="1"/>
    <col min="9268" max="9268" width="4.42578125" customWidth="1"/>
    <col min="9269" max="9269" width="2.42578125" customWidth="1"/>
    <col min="9270" max="9270" width="2.7109375" customWidth="1"/>
    <col min="9271" max="9271" width="6.28515625" customWidth="1"/>
    <col min="9272" max="9272" width="5.5703125" customWidth="1"/>
    <col min="9273" max="9273" width="3.42578125" customWidth="1"/>
    <col min="9274" max="9274" width="5.85546875" customWidth="1"/>
    <col min="9470" max="9470" width="7.42578125" customWidth="1"/>
    <col min="9471" max="9471" width="3.42578125" customWidth="1"/>
    <col min="9472" max="9472" width="2.7109375" customWidth="1"/>
    <col min="9473" max="9473" width="5.85546875" customWidth="1"/>
    <col min="9474" max="9474" width="4.5703125" customWidth="1"/>
    <col min="9475" max="9475" width="4.42578125" customWidth="1"/>
    <col min="9476" max="9476" width="4.7109375" customWidth="1"/>
    <col min="9477" max="9478" width="3.5703125" customWidth="1"/>
    <col min="9479" max="9479" width="2.85546875" customWidth="1"/>
    <col min="9480" max="9480" width="3.5703125" customWidth="1"/>
    <col min="9481" max="9481" width="5.5703125" customWidth="1"/>
    <col min="9482" max="9482" width="4.42578125" customWidth="1"/>
    <col min="9483" max="9483" width="4.5703125" customWidth="1"/>
    <col min="9484" max="9494" width="3.7109375" customWidth="1"/>
    <col min="9495" max="9495" width="5.42578125" customWidth="1"/>
    <col min="9496" max="9499" width="3.7109375" customWidth="1"/>
    <col min="9500" max="9500" width="5.28515625" customWidth="1"/>
    <col min="9501" max="9503" width="3.7109375" customWidth="1"/>
    <col min="9504" max="9504" width="6.140625" customWidth="1"/>
    <col min="9505" max="9512" width="3.7109375" customWidth="1"/>
    <col min="9513" max="9513" width="4.7109375" customWidth="1"/>
    <col min="9514" max="9516" width="3.7109375" customWidth="1"/>
    <col min="9517" max="9517" width="4.42578125" customWidth="1"/>
    <col min="9518" max="9518" width="4.85546875" customWidth="1"/>
    <col min="9519" max="9520" width="3.5703125" customWidth="1"/>
    <col min="9521" max="9521" width="2.85546875" customWidth="1"/>
    <col min="9522" max="9522" width="3.5703125" customWidth="1"/>
    <col min="9523" max="9523" width="5.5703125" customWidth="1"/>
    <col min="9524" max="9524" width="4.42578125" customWidth="1"/>
    <col min="9525" max="9525" width="2.42578125" customWidth="1"/>
    <col min="9526" max="9526" width="2.7109375" customWidth="1"/>
    <col min="9527" max="9527" width="6.28515625" customWidth="1"/>
    <col min="9528" max="9528" width="5.5703125" customWidth="1"/>
    <col min="9529" max="9529" width="3.42578125" customWidth="1"/>
    <col min="9530" max="9530" width="5.85546875" customWidth="1"/>
    <col min="9726" max="9726" width="7.42578125" customWidth="1"/>
    <col min="9727" max="9727" width="3.42578125" customWidth="1"/>
    <col min="9728" max="9728" width="2.7109375" customWidth="1"/>
    <col min="9729" max="9729" width="5.85546875" customWidth="1"/>
    <col min="9730" max="9730" width="4.5703125" customWidth="1"/>
    <col min="9731" max="9731" width="4.42578125" customWidth="1"/>
    <col min="9732" max="9732" width="4.7109375" customWidth="1"/>
    <col min="9733" max="9734" width="3.5703125" customWidth="1"/>
    <col min="9735" max="9735" width="2.85546875" customWidth="1"/>
    <col min="9736" max="9736" width="3.5703125" customWidth="1"/>
    <col min="9737" max="9737" width="5.5703125" customWidth="1"/>
    <col min="9738" max="9738" width="4.42578125" customWidth="1"/>
    <col min="9739" max="9739" width="4.5703125" customWidth="1"/>
    <col min="9740" max="9750" width="3.7109375" customWidth="1"/>
    <col min="9751" max="9751" width="5.42578125" customWidth="1"/>
    <col min="9752" max="9755" width="3.7109375" customWidth="1"/>
    <col min="9756" max="9756" width="5.28515625" customWidth="1"/>
    <col min="9757" max="9759" width="3.7109375" customWidth="1"/>
    <col min="9760" max="9760" width="6.140625" customWidth="1"/>
    <col min="9761" max="9768" width="3.7109375" customWidth="1"/>
    <col min="9769" max="9769" width="4.7109375" customWidth="1"/>
    <col min="9770" max="9772" width="3.7109375" customWidth="1"/>
    <col min="9773" max="9773" width="4.42578125" customWidth="1"/>
    <col min="9774" max="9774" width="4.85546875" customWidth="1"/>
    <col min="9775" max="9776" width="3.5703125" customWidth="1"/>
    <col min="9777" max="9777" width="2.85546875" customWidth="1"/>
    <col min="9778" max="9778" width="3.5703125" customWidth="1"/>
    <col min="9779" max="9779" width="5.5703125" customWidth="1"/>
    <col min="9780" max="9780" width="4.42578125" customWidth="1"/>
    <col min="9781" max="9781" width="2.42578125" customWidth="1"/>
    <col min="9782" max="9782" width="2.7109375" customWidth="1"/>
    <col min="9783" max="9783" width="6.28515625" customWidth="1"/>
    <col min="9784" max="9784" width="5.5703125" customWidth="1"/>
    <col min="9785" max="9785" width="3.42578125" customWidth="1"/>
    <col min="9786" max="9786" width="5.85546875" customWidth="1"/>
    <col min="9982" max="9982" width="7.42578125" customWidth="1"/>
    <col min="9983" max="9983" width="3.42578125" customWidth="1"/>
    <col min="9984" max="9984" width="2.7109375" customWidth="1"/>
    <col min="9985" max="9985" width="5.85546875" customWidth="1"/>
    <col min="9986" max="9986" width="4.5703125" customWidth="1"/>
    <col min="9987" max="9987" width="4.42578125" customWidth="1"/>
    <col min="9988" max="9988" width="4.7109375" customWidth="1"/>
    <col min="9989" max="9990" width="3.5703125" customWidth="1"/>
    <col min="9991" max="9991" width="2.85546875" customWidth="1"/>
    <col min="9992" max="9992" width="3.5703125" customWidth="1"/>
    <col min="9993" max="9993" width="5.5703125" customWidth="1"/>
    <col min="9994" max="9994" width="4.42578125" customWidth="1"/>
    <col min="9995" max="9995" width="4.5703125" customWidth="1"/>
    <col min="9996" max="10006" width="3.7109375" customWidth="1"/>
    <col min="10007" max="10007" width="5.42578125" customWidth="1"/>
    <col min="10008" max="10011" width="3.7109375" customWidth="1"/>
    <col min="10012" max="10012" width="5.28515625" customWidth="1"/>
    <col min="10013" max="10015" width="3.7109375" customWidth="1"/>
    <col min="10016" max="10016" width="6.140625" customWidth="1"/>
    <col min="10017" max="10024" width="3.7109375" customWidth="1"/>
    <col min="10025" max="10025" width="4.7109375" customWidth="1"/>
    <col min="10026" max="10028" width="3.7109375" customWidth="1"/>
    <col min="10029" max="10029" width="4.42578125" customWidth="1"/>
    <col min="10030" max="10030" width="4.85546875" customWidth="1"/>
    <col min="10031" max="10032" width="3.5703125" customWidth="1"/>
    <col min="10033" max="10033" width="2.85546875" customWidth="1"/>
    <col min="10034" max="10034" width="3.5703125" customWidth="1"/>
    <col min="10035" max="10035" width="5.5703125" customWidth="1"/>
    <col min="10036" max="10036" width="4.42578125" customWidth="1"/>
    <col min="10037" max="10037" width="2.42578125" customWidth="1"/>
    <col min="10038" max="10038" width="2.7109375" customWidth="1"/>
    <col min="10039" max="10039" width="6.28515625" customWidth="1"/>
    <col min="10040" max="10040" width="5.5703125" customWidth="1"/>
    <col min="10041" max="10041" width="3.42578125" customWidth="1"/>
    <col min="10042" max="10042" width="5.85546875" customWidth="1"/>
    <col min="10238" max="10238" width="7.42578125" customWidth="1"/>
    <col min="10239" max="10239" width="3.42578125" customWidth="1"/>
    <col min="10240" max="10240" width="2.7109375" customWidth="1"/>
    <col min="10241" max="10241" width="5.85546875" customWidth="1"/>
    <col min="10242" max="10242" width="4.5703125" customWidth="1"/>
    <col min="10243" max="10243" width="4.42578125" customWidth="1"/>
    <col min="10244" max="10244" width="4.7109375" customWidth="1"/>
    <col min="10245" max="10246" width="3.5703125" customWidth="1"/>
    <col min="10247" max="10247" width="2.85546875" customWidth="1"/>
    <col min="10248" max="10248" width="3.5703125" customWidth="1"/>
    <col min="10249" max="10249" width="5.5703125" customWidth="1"/>
    <col min="10250" max="10250" width="4.42578125" customWidth="1"/>
    <col min="10251" max="10251" width="4.5703125" customWidth="1"/>
    <col min="10252" max="10262" width="3.7109375" customWidth="1"/>
    <col min="10263" max="10263" width="5.42578125" customWidth="1"/>
    <col min="10264" max="10267" width="3.7109375" customWidth="1"/>
    <col min="10268" max="10268" width="5.28515625" customWidth="1"/>
    <col min="10269" max="10271" width="3.7109375" customWidth="1"/>
    <col min="10272" max="10272" width="6.140625" customWidth="1"/>
    <col min="10273" max="10280" width="3.7109375" customWidth="1"/>
    <col min="10281" max="10281" width="4.7109375" customWidth="1"/>
    <col min="10282" max="10284" width="3.7109375" customWidth="1"/>
    <col min="10285" max="10285" width="4.42578125" customWidth="1"/>
    <col min="10286" max="10286" width="4.85546875" customWidth="1"/>
    <col min="10287" max="10288" width="3.5703125" customWidth="1"/>
    <col min="10289" max="10289" width="2.85546875" customWidth="1"/>
    <col min="10290" max="10290" width="3.5703125" customWidth="1"/>
    <col min="10291" max="10291" width="5.5703125" customWidth="1"/>
    <col min="10292" max="10292" width="4.42578125" customWidth="1"/>
    <col min="10293" max="10293" width="2.42578125" customWidth="1"/>
    <col min="10294" max="10294" width="2.7109375" customWidth="1"/>
    <col min="10295" max="10295" width="6.28515625" customWidth="1"/>
    <col min="10296" max="10296" width="5.5703125" customWidth="1"/>
    <col min="10297" max="10297" width="3.42578125" customWidth="1"/>
    <col min="10298" max="10298" width="5.85546875" customWidth="1"/>
    <col min="10494" max="10494" width="7.42578125" customWidth="1"/>
    <col min="10495" max="10495" width="3.42578125" customWidth="1"/>
    <col min="10496" max="10496" width="2.7109375" customWidth="1"/>
    <col min="10497" max="10497" width="5.85546875" customWidth="1"/>
    <col min="10498" max="10498" width="4.5703125" customWidth="1"/>
    <col min="10499" max="10499" width="4.42578125" customWidth="1"/>
    <col min="10500" max="10500" width="4.7109375" customWidth="1"/>
    <col min="10501" max="10502" width="3.5703125" customWidth="1"/>
    <col min="10503" max="10503" width="2.85546875" customWidth="1"/>
    <col min="10504" max="10504" width="3.5703125" customWidth="1"/>
    <col min="10505" max="10505" width="5.5703125" customWidth="1"/>
    <col min="10506" max="10506" width="4.42578125" customWidth="1"/>
    <col min="10507" max="10507" width="4.5703125" customWidth="1"/>
    <col min="10508" max="10518" width="3.7109375" customWidth="1"/>
    <col min="10519" max="10519" width="5.42578125" customWidth="1"/>
    <col min="10520" max="10523" width="3.7109375" customWidth="1"/>
    <col min="10524" max="10524" width="5.28515625" customWidth="1"/>
    <col min="10525" max="10527" width="3.7109375" customWidth="1"/>
    <col min="10528" max="10528" width="6.140625" customWidth="1"/>
    <col min="10529" max="10536" width="3.7109375" customWidth="1"/>
    <col min="10537" max="10537" width="4.7109375" customWidth="1"/>
    <col min="10538" max="10540" width="3.7109375" customWidth="1"/>
    <col min="10541" max="10541" width="4.42578125" customWidth="1"/>
    <col min="10542" max="10542" width="4.85546875" customWidth="1"/>
    <col min="10543" max="10544" width="3.5703125" customWidth="1"/>
    <col min="10545" max="10545" width="2.85546875" customWidth="1"/>
    <col min="10546" max="10546" width="3.5703125" customWidth="1"/>
    <col min="10547" max="10547" width="5.5703125" customWidth="1"/>
    <col min="10548" max="10548" width="4.42578125" customWidth="1"/>
    <col min="10549" max="10549" width="2.42578125" customWidth="1"/>
    <col min="10550" max="10550" width="2.7109375" customWidth="1"/>
    <col min="10551" max="10551" width="6.28515625" customWidth="1"/>
    <col min="10552" max="10552" width="5.5703125" customWidth="1"/>
    <col min="10553" max="10553" width="3.42578125" customWidth="1"/>
    <col min="10554" max="10554" width="5.85546875" customWidth="1"/>
    <col min="10750" max="10750" width="7.42578125" customWidth="1"/>
    <col min="10751" max="10751" width="3.42578125" customWidth="1"/>
    <col min="10752" max="10752" width="2.7109375" customWidth="1"/>
    <col min="10753" max="10753" width="5.85546875" customWidth="1"/>
    <col min="10754" max="10754" width="4.5703125" customWidth="1"/>
    <col min="10755" max="10755" width="4.42578125" customWidth="1"/>
    <col min="10756" max="10756" width="4.7109375" customWidth="1"/>
    <col min="10757" max="10758" width="3.5703125" customWidth="1"/>
    <col min="10759" max="10759" width="2.85546875" customWidth="1"/>
    <col min="10760" max="10760" width="3.5703125" customWidth="1"/>
    <col min="10761" max="10761" width="5.5703125" customWidth="1"/>
    <col min="10762" max="10762" width="4.42578125" customWidth="1"/>
    <col min="10763" max="10763" width="4.5703125" customWidth="1"/>
    <col min="10764" max="10774" width="3.7109375" customWidth="1"/>
    <col min="10775" max="10775" width="5.42578125" customWidth="1"/>
    <col min="10776" max="10779" width="3.7109375" customWidth="1"/>
    <col min="10780" max="10780" width="5.28515625" customWidth="1"/>
    <col min="10781" max="10783" width="3.7109375" customWidth="1"/>
    <col min="10784" max="10784" width="6.140625" customWidth="1"/>
    <col min="10785" max="10792" width="3.7109375" customWidth="1"/>
    <col min="10793" max="10793" width="4.7109375" customWidth="1"/>
    <col min="10794" max="10796" width="3.7109375" customWidth="1"/>
    <col min="10797" max="10797" width="4.42578125" customWidth="1"/>
    <col min="10798" max="10798" width="4.85546875" customWidth="1"/>
    <col min="10799" max="10800" width="3.5703125" customWidth="1"/>
    <col min="10801" max="10801" width="2.85546875" customWidth="1"/>
    <col min="10802" max="10802" width="3.5703125" customWidth="1"/>
    <col min="10803" max="10803" width="5.5703125" customWidth="1"/>
    <col min="10804" max="10804" width="4.42578125" customWidth="1"/>
    <col min="10805" max="10805" width="2.42578125" customWidth="1"/>
    <col min="10806" max="10806" width="2.7109375" customWidth="1"/>
    <col min="10807" max="10807" width="6.28515625" customWidth="1"/>
    <col min="10808" max="10808" width="5.5703125" customWidth="1"/>
    <col min="10809" max="10809" width="3.42578125" customWidth="1"/>
    <col min="10810" max="10810" width="5.85546875" customWidth="1"/>
    <col min="11006" max="11006" width="7.42578125" customWidth="1"/>
    <col min="11007" max="11007" width="3.42578125" customWidth="1"/>
    <col min="11008" max="11008" width="2.7109375" customWidth="1"/>
    <col min="11009" max="11009" width="5.85546875" customWidth="1"/>
    <col min="11010" max="11010" width="4.5703125" customWidth="1"/>
    <col min="11011" max="11011" width="4.42578125" customWidth="1"/>
    <col min="11012" max="11012" width="4.7109375" customWidth="1"/>
    <col min="11013" max="11014" width="3.5703125" customWidth="1"/>
    <col min="11015" max="11015" width="2.85546875" customWidth="1"/>
    <col min="11016" max="11016" width="3.5703125" customWidth="1"/>
    <col min="11017" max="11017" width="5.5703125" customWidth="1"/>
    <col min="11018" max="11018" width="4.42578125" customWidth="1"/>
    <col min="11019" max="11019" width="4.5703125" customWidth="1"/>
    <col min="11020" max="11030" width="3.7109375" customWidth="1"/>
    <col min="11031" max="11031" width="5.42578125" customWidth="1"/>
    <col min="11032" max="11035" width="3.7109375" customWidth="1"/>
    <col min="11036" max="11036" width="5.28515625" customWidth="1"/>
    <col min="11037" max="11039" width="3.7109375" customWidth="1"/>
    <col min="11040" max="11040" width="6.140625" customWidth="1"/>
    <col min="11041" max="11048" width="3.7109375" customWidth="1"/>
    <col min="11049" max="11049" width="4.7109375" customWidth="1"/>
    <col min="11050" max="11052" width="3.7109375" customWidth="1"/>
    <col min="11053" max="11053" width="4.42578125" customWidth="1"/>
    <col min="11054" max="11054" width="4.85546875" customWidth="1"/>
    <col min="11055" max="11056" width="3.5703125" customWidth="1"/>
    <col min="11057" max="11057" width="2.85546875" customWidth="1"/>
    <col min="11058" max="11058" width="3.5703125" customWidth="1"/>
    <col min="11059" max="11059" width="5.5703125" customWidth="1"/>
    <col min="11060" max="11060" width="4.42578125" customWidth="1"/>
    <col min="11061" max="11061" width="2.42578125" customWidth="1"/>
    <col min="11062" max="11062" width="2.7109375" customWidth="1"/>
    <col min="11063" max="11063" width="6.28515625" customWidth="1"/>
    <col min="11064" max="11064" width="5.5703125" customWidth="1"/>
    <col min="11065" max="11065" width="3.42578125" customWidth="1"/>
    <col min="11066" max="11066" width="5.85546875" customWidth="1"/>
    <col min="11262" max="11262" width="7.42578125" customWidth="1"/>
    <col min="11263" max="11263" width="3.42578125" customWidth="1"/>
    <col min="11264" max="11264" width="2.7109375" customWidth="1"/>
    <col min="11265" max="11265" width="5.85546875" customWidth="1"/>
    <col min="11266" max="11266" width="4.5703125" customWidth="1"/>
    <col min="11267" max="11267" width="4.42578125" customWidth="1"/>
    <col min="11268" max="11268" width="4.7109375" customWidth="1"/>
    <col min="11269" max="11270" width="3.5703125" customWidth="1"/>
    <col min="11271" max="11271" width="2.85546875" customWidth="1"/>
    <col min="11272" max="11272" width="3.5703125" customWidth="1"/>
    <col min="11273" max="11273" width="5.5703125" customWidth="1"/>
    <col min="11274" max="11274" width="4.42578125" customWidth="1"/>
    <col min="11275" max="11275" width="4.5703125" customWidth="1"/>
    <col min="11276" max="11286" width="3.7109375" customWidth="1"/>
    <col min="11287" max="11287" width="5.42578125" customWidth="1"/>
    <col min="11288" max="11291" width="3.7109375" customWidth="1"/>
    <col min="11292" max="11292" width="5.28515625" customWidth="1"/>
    <col min="11293" max="11295" width="3.7109375" customWidth="1"/>
    <col min="11296" max="11296" width="6.140625" customWidth="1"/>
    <col min="11297" max="11304" width="3.7109375" customWidth="1"/>
    <col min="11305" max="11305" width="4.7109375" customWidth="1"/>
    <col min="11306" max="11308" width="3.7109375" customWidth="1"/>
    <col min="11309" max="11309" width="4.42578125" customWidth="1"/>
    <col min="11310" max="11310" width="4.85546875" customWidth="1"/>
    <col min="11311" max="11312" width="3.5703125" customWidth="1"/>
    <col min="11313" max="11313" width="2.85546875" customWidth="1"/>
    <col min="11314" max="11314" width="3.5703125" customWidth="1"/>
    <col min="11315" max="11315" width="5.5703125" customWidth="1"/>
    <col min="11316" max="11316" width="4.42578125" customWidth="1"/>
    <col min="11317" max="11317" width="2.42578125" customWidth="1"/>
    <col min="11318" max="11318" width="2.7109375" customWidth="1"/>
    <col min="11319" max="11319" width="6.28515625" customWidth="1"/>
    <col min="11320" max="11320" width="5.5703125" customWidth="1"/>
    <col min="11321" max="11321" width="3.42578125" customWidth="1"/>
    <col min="11322" max="11322" width="5.85546875" customWidth="1"/>
    <col min="11518" max="11518" width="7.42578125" customWidth="1"/>
    <col min="11519" max="11519" width="3.42578125" customWidth="1"/>
    <col min="11520" max="11520" width="2.7109375" customWidth="1"/>
    <col min="11521" max="11521" width="5.85546875" customWidth="1"/>
    <col min="11522" max="11522" width="4.5703125" customWidth="1"/>
    <col min="11523" max="11523" width="4.42578125" customWidth="1"/>
    <col min="11524" max="11524" width="4.7109375" customWidth="1"/>
    <col min="11525" max="11526" width="3.5703125" customWidth="1"/>
    <col min="11527" max="11527" width="2.85546875" customWidth="1"/>
    <col min="11528" max="11528" width="3.5703125" customWidth="1"/>
    <col min="11529" max="11529" width="5.5703125" customWidth="1"/>
    <col min="11530" max="11530" width="4.42578125" customWidth="1"/>
    <col min="11531" max="11531" width="4.5703125" customWidth="1"/>
    <col min="11532" max="11542" width="3.7109375" customWidth="1"/>
    <col min="11543" max="11543" width="5.42578125" customWidth="1"/>
    <col min="11544" max="11547" width="3.7109375" customWidth="1"/>
    <col min="11548" max="11548" width="5.28515625" customWidth="1"/>
    <col min="11549" max="11551" width="3.7109375" customWidth="1"/>
    <col min="11552" max="11552" width="6.140625" customWidth="1"/>
    <col min="11553" max="11560" width="3.7109375" customWidth="1"/>
    <col min="11561" max="11561" width="4.7109375" customWidth="1"/>
    <col min="11562" max="11564" width="3.7109375" customWidth="1"/>
    <col min="11565" max="11565" width="4.42578125" customWidth="1"/>
    <col min="11566" max="11566" width="4.85546875" customWidth="1"/>
    <col min="11567" max="11568" width="3.5703125" customWidth="1"/>
    <col min="11569" max="11569" width="2.85546875" customWidth="1"/>
    <col min="11570" max="11570" width="3.5703125" customWidth="1"/>
    <col min="11571" max="11571" width="5.5703125" customWidth="1"/>
    <col min="11572" max="11572" width="4.42578125" customWidth="1"/>
    <col min="11573" max="11573" width="2.42578125" customWidth="1"/>
    <col min="11574" max="11574" width="2.7109375" customWidth="1"/>
    <col min="11575" max="11575" width="6.28515625" customWidth="1"/>
    <col min="11576" max="11576" width="5.5703125" customWidth="1"/>
    <col min="11577" max="11577" width="3.42578125" customWidth="1"/>
    <col min="11578" max="11578" width="5.85546875" customWidth="1"/>
    <col min="11774" max="11774" width="7.42578125" customWidth="1"/>
    <col min="11775" max="11775" width="3.42578125" customWidth="1"/>
    <col min="11776" max="11776" width="2.7109375" customWidth="1"/>
    <col min="11777" max="11777" width="5.85546875" customWidth="1"/>
    <col min="11778" max="11778" width="4.5703125" customWidth="1"/>
    <col min="11779" max="11779" width="4.42578125" customWidth="1"/>
    <col min="11780" max="11780" width="4.7109375" customWidth="1"/>
    <col min="11781" max="11782" width="3.5703125" customWidth="1"/>
    <col min="11783" max="11783" width="2.85546875" customWidth="1"/>
    <col min="11784" max="11784" width="3.5703125" customWidth="1"/>
    <col min="11785" max="11785" width="5.5703125" customWidth="1"/>
    <col min="11786" max="11786" width="4.42578125" customWidth="1"/>
    <col min="11787" max="11787" width="4.5703125" customWidth="1"/>
    <col min="11788" max="11798" width="3.7109375" customWidth="1"/>
    <col min="11799" max="11799" width="5.42578125" customWidth="1"/>
    <col min="11800" max="11803" width="3.7109375" customWidth="1"/>
    <col min="11804" max="11804" width="5.28515625" customWidth="1"/>
    <col min="11805" max="11807" width="3.7109375" customWidth="1"/>
    <col min="11808" max="11808" width="6.140625" customWidth="1"/>
    <col min="11809" max="11816" width="3.7109375" customWidth="1"/>
    <col min="11817" max="11817" width="4.7109375" customWidth="1"/>
    <col min="11818" max="11820" width="3.7109375" customWidth="1"/>
    <col min="11821" max="11821" width="4.42578125" customWidth="1"/>
    <col min="11822" max="11822" width="4.85546875" customWidth="1"/>
    <col min="11823" max="11824" width="3.5703125" customWidth="1"/>
    <col min="11825" max="11825" width="2.85546875" customWidth="1"/>
    <col min="11826" max="11826" width="3.5703125" customWidth="1"/>
    <col min="11827" max="11827" width="5.5703125" customWidth="1"/>
    <col min="11828" max="11828" width="4.42578125" customWidth="1"/>
    <col min="11829" max="11829" width="2.42578125" customWidth="1"/>
    <col min="11830" max="11830" width="2.7109375" customWidth="1"/>
    <col min="11831" max="11831" width="6.28515625" customWidth="1"/>
    <col min="11832" max="11832" width="5.5703125" customWidth="1"/>
    <col min="11833" max="11833" width="3.42578125" customWidth="1"/>
    <col min="11834" max="11834" width="5.85546875" customWidth="1"/>
    <col min="12030" max="12030" width="7.42578125" customWidth="1"/>
    <col min="12031" max="12031" width="3.42578125" customWidth="1"/>
    <col min="12032" max="12032" width="2.7109375" customWidth="1"/>
    <col min="12033" max="12033" width="5.85546875" customWidth="1"/>
    <col min="12034" max="12034" width="4.5703125" customWidth="1"/>
    <col min="12035" max="12035" width="4.42578125" customWidth="1"/>
    <col min="12036" max="12036" width="4.7109375" customWidth="1"/>
    <col min="12037" max="12038" width="3.5703125" customWidth="1"/>
    <col min="12039" max="12039" width="2.85546875" customWidth="1"/>
    <col min="12040" max="12040" width="3.5703125" customWidth="1"/>
    <col min="12041" max="12041" width="5.5703125" customWidth="1"/>
    <col min="12042" max="12042" width="4.42578125" customWidth="1"/>
    <col min="12043" max="12043" width="4.5703125" customWidth="1"/>
    <col min="12044" max="12054" width="3.7109375" customWidth="1"/>
    <col min="12055" max="12055" width="5.42578125" customWidth="1"/>
    <col min="12056" max="12059" width="3.7109375" customWidth="1"/>
    <col min="12060" max="12060" width="5.28515625" customWidth="1"/>
    <col min="12061" max="12063" width="3.7109375" customWidth="1"/>
    <col min="12064" max="12064" width="6.140625" customWidth="1"/>
    <col min="12065" max="12072" width="3.7109375" customWidth="1"/>
    <col min="12073" max="12073" width="4.7109375" customWidth="1"/>
    <col min="12074" max="12076" width="3.7109375" customWidth="1"/>
    <col min="12077" max="12077" width="4.42578125" customWidth="1"/>
    <col min="12078" max="12078" width="4.85546875" customWidth="1"/>
    <col min="12079" max="12080" width="3.5703125" customWidth="1"/>
    <col min="12081" max="12081" width="2.85546875" customWidth="1"/>
    <col min="12082" max="12082" width="3.5703125" customWidth="1"/>
    <col min="12083" max="12083" width="5.5703125" customWidth="1"/>
    <col min="12084" max="12084" width="4.42578125" customWidth="1"/>
    <col min="12085" max="12085" width="2.42578125" customWidth="1"/>
    <col min="12086" max="12086" width="2.7109375" customWidth="1"/>
    <col min="12087" max="12087" width="6.28515625" customWidth="1"/>
    <col min="12088" max="12088" width="5.5703125" customWidth="1"/>
    <col min="12089" max="12089" width="3.42578125" customWidth="1"/>
    <col min="12090" max="12090" width="5.85546875" customWidth="1"/>
    <col min="12286" max="12286" width="7.42578125" customWidth="1"/>
    <col min="12287" max="12287" width="3.42578125" customWidth="1"/>
    <col min="12288" max="12288" width="2.7109375" customWidth="1"/>
    <col min="12289" max="12289" width="5.85546875" customWidth="1"/>
    <col min="12290" max="12290" width="4.5703125" customWidth="1"/>
    <col min="12291" max="12291" width="4.42578125" customWidth="1"/>
    <col min="12292" max="12292" width="4.7109375" customWidth="1"/>
    <col min="12293" max="12294" width="3.5703125" customWidth="1"/>
    <col min="12295" max="12295" width="2.85546875" customWidth="1"/>
    <col min="12296" max="12296" width="3.5703125" customWidth="1"/>
    <col min="12297" max="12297" width="5.5703125" customWidth="1"/>
    <col min="12298" max="12298" width="4.42578125" customWidth="1"/>
    <col min="12299" max="12299" width="4.5703125" customWidth="1"/>
    <col min="12300" max="12310" width="3.7109375" customWidth="1"/>
    <col min="12311" max="12311" width="5.42578125" customWidth="1"/>
    <col min="12312" max="12315" width="3.7109375" customWidth="1"/>
    <col min="12316" max="12316" width="5.28515625" customWidth="1"/>
    <col min="12317" max="12319" width="3.7109375" customWidth="1"/>
    <col min="12320" max="12320" width="6.140625" customWidth="1"/>
    <col min="12321" max="12328" width="3.7109375" customWidth="1"/>
    <col min="12329" max="12329" width="4.7109375" customWidth="1"/>
    <col min="12330" max="12332" width="3.7109375" customWidth="1"/>
    <col min="12333" max="12333" width="4.42578125" customWidth="1"/>
    <col min="12334" max="12334" width="4.85546875" customWidth="1"/>
    <col min="12335" max="12336" width="3.5703125" customWidth="1"/>
    <col min="12337" max="12337" width="2.85546875" customWidth="1"/>
    <col min="12338" max="12338" width="3.5703125" customWidth="1"/>
    <col min="12339" max="12339" width="5.5703125" customWidth="1"/>
    <col min="12340" max="12340" width="4.42578125" customWidth="1"/>
    <col min="12341" max="12341" width="2.42578125" customWidth="1"/>
    <col min="12342" max="12342" width="2.7109375" customWidth="1"/>
    <col min="12343" max="12343" width="6.28515625" customWidth="1"/>
    <col min="12344" max="12344" width="5.5703125" customWidth="1"/>
    <col min="12345" max="12345" width="3.42578125" customWidth="1"/>
    <col min="12346" max="12346" width="5.85546875" customWidth="1"/>
    <col min="12542" max="12542" width="7.42578125" customWidth="1"/>
    <col min="12543" max="12543" width="3.42578125" customWidth="1"/>
    <col min="12544" max="12544" width="2.7109375" customWidth="1"/>
    <col min="12545" max="12545" width="5.85546875" customWidth="1"/>
    <col min="12546" max="12546" width="4.5703125" customWidth="1"/>
    <col min="12547" max="12547" width="4.42578125" customWidth="1"/>
    <col min="12548" max="12548" width="4.7109375" customWidth="1"/>
    <col min="12549" max="12550" width="3.5703125" customWidth="1"/>
    <col min="12551" max="12551" width="2.85546875" customWidth="1"/>
    <col min="12552" max="12552" width="3.5703125" customWidth="1"/>
    <col min="12553" max="12553" width="5.5703125" customWidth="1"/>
    <col min="12554" max="12554" width="4.42578125" customWidth="1"/>
    <col min="12555" max="12555" width="4.5703125" customWidth="1"/>
    <col min="12556" max="12566" width="3.7109375" customWidth="1"/>
    <col min="12567" max="12567" width="5.42578125" customWidth="1"/>
    <col min="12568" max="12571" width="3.7109375" customWidth="1"/>
    <col min="12572" max="12572" width="5.28515625" customWidth="1"/>
    <col min="12573" max="12575" width="3.7109375" customWidth="1"/>
    <col min="12576" max="12576" width="6.140625" customWidth="1"/>
    <col min="12577" max="12584" width="3.7109375" customWidth="1"/>
    <col min="12585" max="12585" width="4.7109375" customWidth="1"/>
    <col min="12586" max="12588" width="3.7109375" customWidth="1"/>
    <col min="12589" max="12589" width="4.42578125" customWidth="1"/>
    <col min="12590" max="12590" width="4.85546875" customWidth="1"/>
    <col min="12591" max="12592" width="3.5703125" customWidth="1"/>
    <col min="12593" max="12593" width="2.85546875" customWidth="1"/>
    <col min="12594" max="12594" width="3.5703125" customWidth="1"/>
    <col min="12595" max="12595" width="5.5703125" customWidth="1"/>
    <col min="12596" max="12596" width="4.42578125" customWidth="1"/>
    <col min="12597" max="12597" width="2.42578125" customWidth="1"/>
    <col min="12598" max="12598" width="2.7109375" customWidth="1"/>
    <col min="12599" max="12599" width="6.28515625" customWidth="1"/>
    <col min="12600" max="12600" width="5.5703125" customWidth="1"/>
    <col min="12601" max="12601" width="3.42578125" customWidth="1"/>
    <col min="12602" max="12602" width="5.85546875" customWidth="1"/>
    <col min="12798" max="12798" width="7.42578125" customWidth="1"/>
    <col min="12799" max="12799" width="3.42578125" customWidth="1"/>
    <col min="12800" max="12800" width="2.7109375" customWidth="1"/>
    <col min="12801" max="12801" width="5.85546875" customWidth="1"/>
    <col min="12802" max="12802" width="4.5703125" customWidth="1"/>
    <col min="12803" max="12803" width="4.42578125" customWidth="1"/>
    <col min="12804" max="12804" width="4.7109375" customWidth="1"/>
    <col min="12805" max="12806" width="3.5703125" customWidth="1"/>
    <col min="12807" max="12807" width="2.85546875" customWidth="1"/>
    <col min="12808" max="12808" width="3.5703125" customWidth="1"/>
    <col min="12809" max="12809" width="5.5703125" customWidth="1"/>
    <col min="12810" max="12810" width="4.42578125" customWidth="1"/>
    <col min="12811" max="12811" width="4.5703125" customWidth="1"/>
    <col min="12812" max="12822" width="3.7109375" customWidth="1"/>
    <col min="12823" max="12823" width="5.42578125" customWidth="1"/>
    <col min="12824" max="12827" width="3.7109375" customWidth="1"/>
    <col min="12828" max="12828" width="5.28515625" customWidth="1"/>
    <col min="12829" max="12831" width="3.7109375" customWidth="1"/>
    <col min="12832" max="12832" width="6.140625" customWidth="1"/>
    <col min="12833" max="12840" width="3.7109375" customWidth="1"/>
    <col min="12841" max="12841" width="4.7109375" customWidth="1"/>
    <col min="12842" max="12844" width="3.7109375" customWidth="1"/>
    <col min="12845" max="12845" width="4.42578125" customWidth="1"/>
    <col min="12846" max="12846" width="4.85546875" customWidth="1"/>
    <col min="12847" max="12848" width="3.5703125" customWidth="1"/>
    <col min="12849" max="12849" width="2.85546875" customWidth="1"/>
    <col min="12850" max="12850" width="3.5703125" customWidth="1"/>
    <col min="12851" max="12851" width="5.5703125" customWidth="1"/>
    <col min="12852" max="12852" width="4.42578125" customWidth="1"/>
    <col min="12853" max="12853" width="2.42578125" customWidth="1"/>
    <col min="12854" max="12854" width="2.7109375" customWidth="1"/>
    <col min="12855" max="12855" width="6.28515625" customWidth="1"/>
    <col min="12856" max="12856" width="5.5703125" customWidth="1"/>
    <col min="12857" max="12857" width="3.42578125" customWidth="1"/>
    <col min="12858" max="12858" width="5.85546875" customWidth="1"/>
    <col min="13054" max="13054" width="7.42578125" customWidth="1"/>
    <col min="13055" max="13055" width="3.42578125" customWidth="1"/>
    <col min="13056" max="13056" width="2.7109375" customWidth="1"/>
    <col min="13057" max="13057" width="5.85546875" customWidth="1"/>
    <col min="13058" max="13058" width="4.5703125" customWidth="1"/>
    <col min="13059" max="13059" width="4.42578125" customWidth="1"/>
    <col min="13060" max="13060" width="4.7109375" customWidth="1"/>
    <col min="13061" max="13062" width="3.5703125" customWidth="1"/>
    <col min="13063" max="13063" width="2.85546875" customWidth="1"/>
    <col min="13064" max="13064" width="3.5703125" customWidth="1"/>
    <col min="13065" max="13065" width="5.5703125" customWidth="1"/>
    <col min="13066" max="13066" width="4.42578125" customWidth="1"/>
    <col min="13067" max="13067" width="4.5703125" customWidth="1"/>
    <col min="13068" max="13078" width="3.7109375" customWidth="1"/>
    <col min="13079" max="13079" width="5.42578125" customWidth="1"/>
    <col min="13080" max="13083" width="3.7109375" customWidth="1"/>
    <col min="13084" max="13084" width="5.28515625" customWidth="1"/>
    <col min="13085" max="13087" width="3.7109375" customWidth="1"/>
    <col min="13088" max="13088" width="6.140625" customWidth="1"/>
    <col min="13089" max="13096" width="3.7109375" customWidth="1"/>
    <col min="13097" max="13097" width="4.7109375" customWidth="1"/>
    <col min="13098" max="13100" width="3.7109375" customWidth="1"/>
    <col min="13101" max="13101" width="4.42578125" customWidth="1"/>
    <col min="13102" max="13102" width="4.85546875" customWidth="1"/>
    <col min="13103" max="13104" width="3.5703125" customWidth="1"/>
    <col min="13105" max="13105" width="2.85546875" customWidth="1"/>
    <col min="13106" max="13106" width="3.5703125" customWidth="1"/>
    <col min="13107" max="13107" width="5.5703125" customWidth="1"/>
    <col min="13108" max="13108" width="4.42578125" customWidth="1"/>
    <col min="13109" max="13109" width="2.42578125" customWidth="1"/>
    <col min="13110" max="13110" width="2.7109375" customWidth="1"/>
    <col min="13111" max="13111" width="6.28515625" customWidth="1"/>
    <col min="13112" max="13112" width="5.5703125" customWidth="1"/>
    <col min="13113" max="13113" width="3.42578125" customWidth="1"/>
    <col min="13114" max="13114" width="5.85546875" customWidth="1"/>
    <col min="13310" max="13310" width="7.42578125" customWidth="1"/>
    <col min="13311" max="13311" width="3.42578125" customWidth="1"/>
    <col min="13312" max="13312" width="2.7109375" customWidth="1"/>
    <col min="13313" max="13313" width="5.85546875" customWidth="1"/>
    <col min="13314" max="13314" width="4.5703125" customWidth="1"/>
    <col min="13315" max="13315" width="4.42578125" customWidth="1"/>
    <col min="13316" max="13316" width="4.7109375" customWidth="1"/>
    <col min="13317" max="13318" width="3.5703125" customWidth="1"/>
    <col min="13319" max="13319" width="2.85546875" customWidth="1"/>
    <col min="13320" max="13320" width="3.5703125" customWidth="1"/>
    <col min="13321" max="13321" width="5.5703125" customWidth="1"/>
    <col min="13322" max="13322" width="4.42578125" customWidth="1"/>
    <col min="13323" max="13323" width="4.5703125" customWidth="1"/>
    <col min="13324" max="13334" width="3.7109375" customWidth="1"/>
    <col min="13335" max="13335" width="5.42578125" customWidth="1"/>
    <col min="13336" max="13339" width="3.7109375" customWidth="1"/>
    <col min="13340" max="13340" width="5.28515625" customWidth="1"/>
    <col min="13341" max="13343" width="3.7109375" customWidth="1"/>
    <col min="13344" max="13344" width="6.140625" customWidth="1"/>
    <col min="13345" max="13352" width="3.7109375" customWidth="1"/>
    <col min="13353" max="13353" width="4.7109375" customWidth="1"/>
    <col min="13354" max="13356" width="3.7109375" customWidth="1"/>
    <col min="13357" max="13357" width="4.42578125" customWidth="1"/>
    <col min="13358" max="13358" width="4.85546875" customWidth="1"/>
    <col min="13359" max="13360" width="3.5703125" customWidth="1"/>
    <col min="13361" max="13361" width="2.85546875" customWidth="1"/>
    <col min="13362" max="13362" width="3.5703125" customWidth="1"/>
    <col min="13363" max="13363" width="5.5703125" customWidth="1"/>
    <col min="13364" max="13364" width="4.42578125" customWidth="1"/>
    <col min="13365" max="13365" width="2.42578125" customWidth="1"/>
    <col min="13366" max="13366" width="2.7109375" customWidth="1"/>
    <col min="13367" max="13367" width="6.28515625" customWidth="1"/>
    <col min="13368" max="13368" width="5.5703125" customWidth="1"/>
    <col min="13369" max="13369" width="3.42578125" customWidth="1"/>
    <col min="13370" max="13370" width="5.85546875" customWidth="1"/>
    <col min="13566" max="13566" width="7.42578125" customWidth="1"/>
    <col min="13567" max="13567" width="3.42578125" customWidth="1"/>
    <col min="13568" max="13568" width="2.7109375" customWidth="1"/>
    <col min="13569" max="13569" width="5.85546875" customWidth="1"/>
    <col min="13570" max="13570" width="4.5703125" customWidth="1"/>
    <col min="13571" max="13571" width="4.42578125" customWidth="1"/>
    <col min="13572" max="13572" width="4.7109375" customWidth="1"/>
    <col min="13573" max="13574" width="3.5703125" customWidth="1"/>
    <col min="13575" max="13575" width="2.85546875" customWidth="1"/>
    <col min="13576" max="13576" width="3.5703125" customWidth="1"/>
    <col min="13577" max="13577" width="5.5703125" customWidth="1"/>
    <col min="13578" max="13578" width="4.42578125" customWidth="1"/>
    <col min="13579" max="13579" width="4.5703125" customWidth="1"/>
    <col min="13580" max="13590" width="3.7109375" customWidth="1"/>
    <col min="13591" max="13591" width="5.42578125" customWidth="1"/>
    <col min="13592" max="13595" width="3.7109375" customWidth="1"/>
    <col min="13596" max="13596" width="5.28515625" customWidth="1"/>
    <col min="13597" max="13599" width="3.7109375" customWidth="1"/>
    <col min="13600" max="13600" width="6.140625" customWidth="1"/>
    <col min="13601" max="13608" width="3.7109375" customWidth="1"/>
    <col min="13609" max="13609" width="4.7109375" customWidth="1"/>
    <col min="13610" max="13612" width="3.7109375" customWidth="1"/>
    <col min="13613" max="13613" width="4.42578125" customWidth="1"/>
    <col min="13614" max="13614" width="4.85546875" customWidth="1"/>
    <col min="13615" max="13616" width="3.5703125" customWidth="1"/>
    <col min="13617" max="13617" width="2.85546875" customWidth="1"/>
    <col min="13618" max="13618" width="3.5703125" customWidth="1"/>
    <col min="13619" max="13619" width="5.5703125" customWidth="1"/>
    <col min="13620" max="13620" width="4.42578125" customWidth="1"/>
    <col min="13621" max="13621" width="2.42578125" customWidth="1"/>
    <col min="13622" max="13622" width="2.7109375" customWidth="1"/>
    <col min="13623" max="13623" width="6.28515625" customWidth="1"/>
    <col min="13624" max="13624" width="5.5703125" customWidth="1"/>
    <col min="13625" max="13625" width="3.42578125" customWidth="1"/>
    <col min="13626" max="13626" width="5.85546875" customWidth="1"/>
    <col min="13822" max="13822" width="7.42578125" customWidth="1"/>
    <col min="13823" max="13823" width="3.42578125" customWidth="1"/>
    <col min="13824" max="13824" width="2.7109375" customWidth="1"/>
    <col min="13825" max="13825" width="5.85546875" customWidth="1"/>
    <col min="13826" max="13826" width="4.5703125" customWidth="1"/>
    <col min="13827" max="13827" width="4.42578125" customWidth="1"/>
    <col min="13828" max="13828" width="4.7109375" customWidth="1"/>
    <col min="13829" max="13830" width="3.5703125" customWidth="1"/>
    <col min="13831" max="13831" width="2.85546875" customWidth="1"/>
    <col min="13832" max="13832" width="3.5703125" customWidth="1"/>
    <col min="13833" max="13833" width="5.5703125" customWidth="1"/>
    <col min="13834" max="13834" width="4.42578125" customWidth="1"/>
    <col min="13835" max="13835" width="4.5703125" customWidth="1"/>
    <col min="13836" max="13846" width="3.7109375" customWidth="1"/>
    <col min="13847" max="13847" width="5.42578125" customWidth="1"/>
    <col min="13848" max="13851" width="3.7109375" customWidth="1"/>
    <col min="13852" max="13852" width="5.28515625" customWidth="1"/>
    <col min="13853" max="13855" width="3.7109375" customWidth="1"/>
    <col min="13856" max="13856" width="6.140625" customWidth="1"/>
    <col min="13857" max="13864" width="3.7109375" customWidth="1"/>
    <col min="13865" max="13865" width="4.7109375" customWidth="1"/>
    <col min="13866" max="13868" width="3.7109375" customWidth="1"/>
    <col min="13869" max="13869" width="4.42578125" customWidth="1"/>
    <col min="13870" max="13870" width="4.85546875" customWidth="1"/>
    <col min="13871" max="13872" width="3.5703125" customWidth="1"/>
    <col min="13873" max="13873" width="2.85546875" customWidth="1"/>
    <col min="13874" max="13874" width="3.5703125" customWidth="1"/>
    <col min="13875" max="13875" width="5.5703125" customWidth="1"/>
    <col min="13876" max="13876" width="4.42578125" customWidth="1"/>
    <col min="13877" max="13877" width="2.42578125" customWidth="1"/>
    <col min="13878" max="13878" width="2.7109375" customWidth="1"/>
    <col min="13879" max="13879" width="6.28515625" customWidth="1"/>
    <col min="13880" max="13880" width="5.5703125" customWidth="1"/>
    <col min="13881" max="13881" width="3.42578125" customWidth="1"/>
    <col min="13882" max="13882" width="5.85546875" customWidth="1"/>
    <col min="14078" max="14078" width="7.42578125" customWidth="1"/>
    <col min="14079" max="14079" width="3.42578125" customWidth="1"/>
    <col min="14080" max="14080" width="2.7109375" customWidth="1"/>
    <col min="14081" max="14081" width="5.85546875" customWidth="1"/>
    <col min="14082" max="14082" width="4.5703125" customWidth="1"/>
    <col min="14083" max="14083" width="4.42578125" customWidth="1"/>
    <col min="14084" max="14084" width="4.7109375" customWidth="1"/>
    <col min="14085" max="14086" width="3.5703125" customWidth="1"/>
    <col min="14087" max="14087" width="2.85546875" customWidth="1"/>
    <col min="14088" max="14088" width="3.5703125" customWidth="1"/>
    <col min="14089" max="14089" width="5.5703125" customWidth="1"/>
    <col min="14090" max="14090" width="4.42578125" customWidth="1"/>
    <col min="14091" max="14091" width="4.5703125" customWidth="1"/>
    <col min="14092" max="14102" width="3.7109375" customWidth="1"/>
    <col min="14103" max="14103" width="5.42578125" customWidth="1"/>
    <col min="14104" max="14107" width="3.7109375" customWidth="1"/>
    <col min="14108" max="14108" width="5.28515625" customWidth="1"/>
    <col min="14109" max="14111" width="3.7109375" customWidth="1"/>
    <col min="14112" max="14112" width="6.140625" customWidth="1"/>
    <col min="14113" max="14120" width="3.7109375" customWidth="1"/>
    <col min="14121" max="14121" width="4.7109375" customWidth="1"/>
    <col min="14122" max="14124" width="3.7109375" customWidth="1"/>
    <col min="14125" max="14125" width="4.42578125" customWidth="1"/>
    <col min="14126" max="14126" width="4.85546875" customWidth="1"/>
    <col min="14127" max="14128" width="3.5703125" customWidth="1"/>
    <col min="14129" max="14129" width="2.85546875" customWidth="1"/>
    <col min="14130" max="14130" width="3.5703125" customWidth="1"/>
    <col min="14131" max="14131" width="5.5703125" customWidth="1"/>
    <col min="14132" max="14132" width="4.42578125" customWidth="1"/>
    <col min="14133" max="14133" width="2.42578125" customWidth="1"/>
    <col min="14134" max="14134" width="2.7109375" customWidth="1"/>
    <col min="14135" max="14135" width="6.28515625" customWidth="1"/>
    <col min="14136" max="14136" width="5.5703125" customWidth="1"/>
    <col min="14137" max="14137" width="3.42578125" customWidth="1"/>
    <col min="14138" max="14138" width="5.85546875" customWidth="1"/>
    <col min="14334" max="14334" width="7.42578125" customWidth="1"/>
    <col min="14335" max="14335" width="3.42578125" customWidth="1"/>
    <col min="14336" max="14336" width="2.7109375" customWidth="1"/>
    <col min="14337" max="14337" width="5.85546875" customWidth="1"/>
    <col min="14338" max="14338" width="4.5703125" customWidth="1"/>
    <col min="14339" max="14339" width="4.42578125" customWidth="1"/>
    <col min="14340" max="14340" width="4.7109375" customWidth="1"/>
    <col min="14341" max="14342" width="3.5703125" customWidth="1"/>
    <col min="14343" max="14343" width="2.85546875" customWidth="1"/>
    <col min="14344" max="14344" width="3.5703125" customWidth="1"/>
    <col min="14345" max="14345" width="5.5703125" customWidth="1"/>
    <col min="14346" max="14346" width="4.42578125" customWidth="1"/>
    <col min="14347" max="14347" width="4.5703125" customWidth="1"/>
    <col min="14348" max="14358" width="3.7109375" customWidth="1"/>
    <col min="14359" max="14359" width="5.42578125" customWidth="1"/>
    <col min="14360" max="14363" width="3.7109375" customWidth="1"/>
    <col min="14364" max="14364" width="5.28515625" customWidth="1"/>
    <col min="14365" max="14367" width="3.7109375" customWidth="1"/>
    <col min="14368" max="14368" width="6.140625" customWidth="1"/>
    <col min="14369" max="14376" width="3.7109375" customWidth="1"/>
    <col min="14377" max="14377" width="4.7109375" customWidth="1"/>
    <col min="14378" max="14380" width="3.7109375" customWidth="1"/>
    <col min="14381" max="14381" width="4.42578125" customWidth="1"/>
    <col min="14382" max="14382" width="4.85546875" customWidth="1"/>
    <col min="14383" max="14384" width="3.5703125" customWidth="1"/>
    <col min="14385" max="14385" width="2.85546875" customWidth="1"/>
    <col min="14386" max="14386" width="3.5703125" customWidth="1"/>
    <col min="14387" max="14387" width="5.5703125" customWidth="1"/>
    <col min="14388" max="14388" width="4.42578125" customWidth="1"/>
    <col min="14389" max="14389" width="2.42578125" customWidth="1"/>
    <col min="14390" max="14390" width="2.7109375" customWidth="1"/>
    <col min="14391" max="14391" width="6.28515625" customWidth="1"/>
    <col min="14392" max="14392" width="5.5703125" customWidth="1"/>
    <col min="14393" max="14393" width="3.42578125" customWidth="1"/>
    <col min="14394" max="14394" width="5.85546875" customWidth="1"/>
    <col min="14590" max="14590" width="7.42578125" customWidth="1"/>
    <col min="14591" max="14591" width="3.42578125" customWidth="1"/>
    <col min="14592" max="14592" width="2.7109375" customWidth="1"/>
    <col min="14593" max="14593" width="5.85546875" customWidth="1"/>
    <col min="14594" max="14594" width="4.5703125" customWidth="1"/>
    <col min="14595" max="14595" width="4.42578125" customWidth="1"/>
    <col min="14596" max="14596" width="4.7109375" customWidth="1"/>
    <col min="14597" max="14598" width="3.5703125" customWidth="1"/>
    <col min="14599" max="14599" width="2.85546875" customWidth="1"/>
    <col min="14600" max="14600" width="3.5703125" customWidth="1"/>
    <col min="14601" max="14601" width="5.5703125" customWidth="1"/>
    <col min="14602" max="14602" width="4.42578125" customWidth="1"/>
    <col min="14603" max="14603" width="4.5703125" customWidth="1"/>
    <col min="14604" max="14614" width="3.7109375" customWidth="1"/>
    <col min="14615" max="14615" width="5.42578125" customWidth="1"/>
    <col min="14616" max="14619" width="3.7109375" customWidth="1"/>
    <col min="14620" max="14620" width="5.28515625" customWidth="1"/>
    <col min="14621" max="14623" width="3.7109375" customWidth="1"/>
    <col min="14624" max="14624" width="6.140625" customWidth="1"/>
    <col min="14625" max="14632" width="3.7109375" customWidth="1"/>
    <col min="14633" max="14633" width="4.7109375" customWidth="1"/>
    <col min="14634" max="14636" width="3.7109375" customWidth="1"/>
    <col min="14637" max="14637" width="4.42578125" customWidth="1"/>
    <col min="14638" max="14638" width="4.85546875" customWidth="1"/>
    <col min="14639" max="14640" width="3.5703125" customWidth="1"/>
    <col min="14641" max="14641" width="2.85546875" customWidth="1"/>
    <col min="14642" max="14642" width="3.5703125" customWidth="1"/>
    <col min="14643" max="14643" width="5.5703125" customWidth="1"/>
    <col min="14644" max="14644" width="4.42578125" customWidth="1"/>
    <col min="14645" max="14645" width="2.42578125" customWidth="1"/>
    <col min="14646" max="14646" width="2.7109375" customWidth="1"/>
    <col min="14647" max="14647" width="6.28515625" customWidth="1"/>
    <col min="14648" max="14648" width="5.5703125" customWidth="1"/>
    <col min="14649" max="14649" width="3.42578125" customWidth="1"/>
    <col min="14650" max="14650" width="5.85546875" customWidth="1"/>
    <col min="14846" max="14846" width="7.42578125" customWidth="1"/>
    <col min="14847" max="14847" width="3.42578125" customWidth="1"/>
    <col min="14848" max="14848" width="2.7109375" customWidth="1"/>
    <col min="14849" max="14849" width="5.85546875" customWidth="1"/>
    <col min="14850" max="14850" width="4.5703125" customWidth="1"/>
    <col min="14851" max="14851" width="4.42578125" customWidth="1"/>
    <col min="14852" max="14852" width="4.7109375" customWidth="1"/>
    <col min="14853" max="14854" width="3.5703125" customWidth="1"/>
    <col min="14855" max="14855" width="2.85546875" customWidth="1"/>
    <col min="14856" max="14856" width="3.5703125" customWidth="1"/>
    <col min="14857" max="14857" width="5.5703125" customWidth="1"/>
    <col min="14858" max="14858" width="4.42578125" customWidth="1"/>
    <col min="14859" max="14859" width="4.5703125" customWidth="1"/>
    <col min="14860" max="14870" width="3.7109375" customWidth="1"/>
    <col min="14871" max="14871" width="5.42578125" customWidth="1"/>
    <col min="14872" max="14875" width="3.7109375" customWidth="1"/>
    <col min="14876" max="14876" width="5.28515625" customWidth="1"/>
    <col min="14877" max="14879" width="3.7109375" customWidth="1"/>
    <col min="14880" max="14880" width="6.140625" customWidth="1"/>
    <col min="14881" max="14888" width="3.7109375" customWidth="1"/>
    <col min="14889" max="14889" width="4.7109375" customWidth="1"/>
    <col min="14890" max="14892" width="3.7109375" customWidth="1"/>
    <col min="14893" max="14893" width="4.42578125" customWidth="1"/>
    <col min="14894" max="14894" width="4.85546875" customWidth="1"/>
    <col min="14895" max="14896" width="3.5703125" customWidth="1"/>
    <col min="14897" max="14897" width="2.85546875" customWidth="1"/>
    <col min="14898" max="14898" width="3.5703125" customWidth="1"/>
    <col min="14899" max="14899" width="5.5703125" customWidth="1"/>
    <col min="14900" max="14900" width="4.42578125" customWidth="1"/>
    <col min="14901" max="14901" width="2.42578125" customWidth="1"/>
    <col min="14902" max="14902" width="2.7109375" customWidth="1"/>
    <col min="14903" max="14903" width="6.28515625" customWidth="1"/>
    <col min="14904" max="14904" width="5.5703125" customWidth="1"/>
    <col min="14905" max="14905" width="3.42578125" customWidth="1"/>
    <col min="14906" max="14906" width="5.85546875" customWidth="1"/>
    <col min="15102" max="15102" width="7.42578125" customWidth="1"/>
    <col min="15103" max="15103" width="3.42578125" customWidth="1"/>
    <col min="15104" max="15104" width="2.7109375" customWidth="1"/>
    <col min="15105" max="15105" width="5.85546875" customWidth="1"/>
    <col min="15106" max="15106" width="4.5703125" customWidth="1"/>
    <col min="15107" max="15107" width="4.42578125" customWidth="1"/>
    <col min="15108" max="15108" width="4.7109375" customWidth="1"/>
    <col min="15109" max="15110" width="3.5703125" customWidth="1"/>
    <col min="15111" max="15111" width="2.85546875" customWidth="1"/>
    <col min="15112" max="15112" width="3.5703125" customWidth="1"/>
    <col min="15113" max="15113" width="5.5703125" customWidth="1"/>
    <col min="15114" max="15114" width="4.42578125" customWidth="1"/>
    <col min="15115" max="15115" width="4.5703125" customWidth="1"/>
    <col min="15116" max="15126" width="3.7109375" customWidth="1"/>
    <col min="15127" max="15127" width="5.42578125" customWidth="1"/>
    <col min="15128" max="15131" width="3.7109375" customWidth="1"/>
    <col min="15132" max="15132" width="5.28515625" customWidth="1"/>
    <col min="15133" max="15135" width="3.7109375" customWidth="1"/>
    <col min="15136" max="15136" width="6.140625" customWidth="1"/>
    <col min="15137" max="15144" width="3.7109375" customWidth="1"/>
    <col min="15145" max="15145" width="4.7109375" customWidth="1"/>
    <col min="15146" max="15148" width="3.7109375" customWidth="1"/>
    <col min="15149" max="15149" width="4.42578125" customWidth="1"/>
    <col min="15150" max="15150" width="4.85546875" customWidth="1"/>
    <col min="15151" max="15152" width="3.5703125" customWidth="1"/>
    <col min="15153" max="15153" width="2.85546875" customWidth="1"/>
    <col min="15154" max="15154" width="3.5703125" customWidth="1"/>
    <col min="15155" max="15155" width="5.5703125" customWidth="1"/>
    <col min="15156" max="15156" width="4.42578125" customWidth="1"/>
    <col min="15157" max="15157" width="2.42578125" customWidth="1"/>
    <col min="15158" max="15158" width="2.7109375" customWidth="1"/>
    <col min="15159" max="15159" width="6.28515625" customWidth="1"/>
    <col min="15160" max="15160" width="5.5703125" customWidth="1"/>
    <col min="15161" max="15161" width="3.42578125" customWidth="1"/>
    <col min="15162" max="15162" width="5.85546875" customWidth="1"/>
    <col min="15358" max="15358" width="7.42578125" customWidth="1"/>
    <col min="15359" max="15359" width="3.42578125" customWidth="1"/>
    <col min="15360" max="15360" width="2.7109375" customWidth="1"/>
    <col min="15361" max="15361" width="5.85546875" customWidth="1"/>
    <col min="15362" max="15362" width="4.5703125" customWidth="1"/>
    <col min="15363" max="15363" width="4.42578125" customWidth="1"/>
    <col min="15364" max="15364" width="4.7109375" customWidth="1"/>
    <col min="15365" max="15366" width="3.5703125" customWidth="1"/>
    <col min="15367" max="15367" width="2.85546875" customWidth="1"/>
    <col min="15368" max="15368" width="3.5703125" customWidth="1"/>
    <col min="15369" max="15369" width="5.5703125" customWidth="1"/>
    <col min="15370" max="15370" width="4.42578125" customWidth="1"/>
    <col min="15371" max="15371" width="4.5703125" customWidth="1"/>
    <col min="15372" max="15382" width="3.7109375" customWidth="1"/>
    <col min="15383" max="15383" width="5.42578125" customWidth="1"/>
    <col min="15384" max="15387" width="3.7109375" customWidth="1"/>
    <col min="15388" max="15388" width="5.28515625" customWidth="1"/>
    <col min="15389" max="15391" width="3.7109375" customWidth="1"/>
    <col min="15392" max="15392" width="6.140625" customWidth="1"/>
    <col min="15393" max="15400" width="3.7109375" customWidth="1"/>
    <col min="15401" max="15401" width="4.7109375" customWidth="1"/>
    <col min="15402" max="15404" width="3.7109375" customWidth="1"/>
    <col min="15405" max="15405" width="4.42578125" customWidth="1"/>
    <col min="15406" max="15406" width="4.85546875" customWidth="1"/>
    <col min="15407" max="15408" width="3.5703125" customWidth="1"/>
    <col min="15409" max="15409" width="2.85546875" customWidth="1"/>
    <col min="15410" max="15410" width="3.5703125" customWidth="1"/>
    <col min="15411" max="15411" width="5.5703125" customWidth="1"/>
    <col min="15412" max="15412" width="4.42578125" customWidth="1"/>
    <col min="15413" max="15413" width="2.42578125" customWidth="1"/>
    <col min="15414" max="15414" width="2.7109375" customWidth="1"/>
    <col min="15415" max="15415" width="6.28515625" customWidth="1"/>
    <col min="15416" max="15416" width="5.5703125" customWidth="1"/>
    <col min="15417" max="15417" width="3.42578125" customWidth="1"/>
    <col min="15418" max="15418" width="5.85546875" customWidth="1"/>
    <col min="15614" max="15614" width="7.42578125" customWidth="1"/>
    <col min="15615" max="15615" width="3.42578125" customWidth="1"/>
    <col min="15616" max="15616" width="2.7109375" customWidth="1"/>
    <col min="15617" max="15617" width="5.85546875" customWidth="1"/>
    <col min="15618" max="15618" width="4.5703125" customWidth="1"/>
    <col min="15619" max="15619" width="4.42578125" customWidth="1"/>
    <col min="15620" max="15620" width="4.7109375" customWidth="1"/>
    <col min="15621" max="15622" width="3.5703125" customWidth="1"/>
    <col min="15623" max="15623" width="2.85546875" customWidth="1"/>
    <col min="15624" max="15624" width="3.5703125" customWidth="1"/>
    <col min="15625" max="15625" width="5.5703125" customWidth="1"/>
    <col min="15626" max="15626" width="4.42578125" customWidth="1"/>
    <col min="15627" max="15627" width="4.5703125" customWidth="1"/>
    <col min="15628" max="15638" width="3.7109375" customWidth="1"/>
    <col min="15639" max="15639" width="5.42578125" customWidth="1"/>
    <col min="15640" max="15643" width="3.7109375" customWidth="1"/>
    <col min="15644" max="15644" width="5.28515625" customWidth="1"/>
    <col min="15645" max="15647" width="3.7109375" customWidth="1"/>
    <col min="15648" max="15648" width="6.140625" customWidth="1"/>
    <col min="15649" max="15656" width="3.7109375" customWidth="1"/>
    <col min="15657" max="15657" width="4.7109375" customWidth="1"/>
    <col min="15658" max="15660" width="3.7109375" customWidth="1"/>
    <col min="15661" max="15661" width="4.42578125" customWidth="1"/>
    <col min="15662" max="15662" width="4.85546875" customWidth="1"/>
    <col min="15663" max="15664" width="3.5703125" customWidth="1"/>
    <col min="15665" max="15665" width="2.85546875" customWidth="1"/>
    <col min="15666" max="15666" width="3.5703125" customWidth="1"/>
    <col min="15667" max="15667" width="5.5703125" customWidth="1"/>
    <col min="15668" max="15668" width="4.42578125" customWidth="1"/>
    <col min="15669" max="15669" width="2.42578125" customWidth="1"/>
    <col min="15670" max="15670" width="2.7109375" customWidth="1"/>
    <col min="15671" max="15671" width="6.28515625" customWidth="1"/>
    <col min="15672" max="15672" width="5.5703125" customWidth="1"/>
    <col min="15673" max="15673" width="3.42578125" customWidth="1"/>
    <col min="15674" max="15674" width="5.85546875" customWidth="1"/>
    <col min="15870" max="15870" width="7.42578125" customWidth="1"/>
    <col min="15871" max="15871" width="3.42578125" customWidth="1"/>
    <col min="15872" max="15872" width="2.7109375" customWidth="1"/>
    <col min="15873" max="15873" width="5.85546875" customWidth="1"/>
    <col min="15874" max="15874" width="4.5703125" customWidth="1"/>
    <col min="15875" max="15875" width="4.42578125" customWidth="1"/>
    <col min="15876" max="15876" width="4.7109375" customWidth="1"/>
    <col min="15877" max="15878" width="3.5703125" customWidth="1"/>
    <col min="15879" max="15879" width="2.85546875" customWidth="1"/>
    <col min="15880" max="15880" width="3.5703125" customWidth="1"/>
    <col min="15881" max="15881" width="5.5703125" customWidth="1"/>
    <col min="15882" max="15882" width="4.42578125" customWidth="1"/>
    <col min="15883" max="15883" width="4.5703125" customWidth="1"/>
    <col min="15884" max="15894" width="3.7109375" customWidth="1"/>
    <col min="15895" max="15895" width="5.42578125" customWidth="1"/>
    <col min="15896" max="15899" width="3.7109375" customWidth="1"/>
    <col min="15900" max="15900" width="5.28515625" customWidth="1"/>
    <col min="15901" max="15903" width="3.7109375" customWidth="1"/>
    <col min="15904" max="15904" width="6.140625" customWidth="1"/>
    <col min="15905" max="15912" width="3.7109375" customWidth="1"/>
    <col min="15913" max="15913" width="4.7109375" customWidth="1"/>
    <col min="15914" max="15916" width="3.7109375" customWidth="1"/>
    <col min="15917" max="15917" width="4.42578125" customWidth="1"/>
    <col min="15918" max="15918" width="4.85546875" customWidth="1"/>
    <col min="15919" max="15920" width="3.5703125" customWidth="1"/>
    <col min="15921" max="15921" width="2.85546875" customWidth="1"/>
    <col min="15922" max="15922" width="3.5703125" customWidth="1"/>
    <col min="15923" max="15923" width="5.5703125" customWidth="1"/>
    <col min="15924" max="15924" width="4.42578125" customWidth="1"/>
    <col min="15925" max="15925" width="2.42578125" customWidth="1"/>
    <col min="15926" max="15926" width="2.7109375" customWidth="1"/>
    <col min="15927" max="15927" width="6.28515625" customWidth="1"/>
    <col min="15928" max="15928" width="5.5703125" customWidth="1"/>
    <col min="15929" max="15929" width="3.42578125" customWidth="1"/>
    <col min="15930" max="15930" width="5.85546875" customWidth="1"/>
    <col min="16126" max="16126" width="7.42578125" customWidth="1"/>
    <col min="16127" max="16127" width="3.42578125" customWidth="1"/>
    <col min="16128" max="16128" width="2.7109375" customWidth="1"/>
    <col min="16129" max="16129" width="5.85546875" customWidth="1"/>
    <col min="16130" max="16130" width="4.5703125" customWidth="1"/>
    <col min="16131" max="16131" width="4.42578125" customWidth="1"/>
    <col min="16132" max="16132" width="4.7109375" customWidth="1"/>
    <col min="16133" max="16134" width="3.5703125" customWidth="1"/>
    <col min="16135" max="16135" width="2.85546875" customWidth="1"/>
    <col min="16136" max="16136" width="3.5703125" customWidth="1"/>
    <col min="16137" max="16137" width="5.5703125" customWidth="1"/>
    <col min="16138" max="16138" width="4.42578125" customWidth="1"/>
    <col min="16139" max="16139" width="4.5703125" customWidth="1"/>
    <col min="16140" max="16150" width="3.7109375" customWidth="1"/>
    <col min="16151" max="16151" width="5.42578125" customWidth="1"/>
    <col min="16152" max="16155" width="3.7109375" customWidth="1"/>
    <col min="16156" max="16156" width="5.28515625" customWidth="1"/>
    <col min="16157" max="16159" width="3.7109375" customWidth="1"/>
    <col min="16160" max="16160" width="6.140625" customWidth="1"/>
    <col min="16161" max="16168" width="3.7109375" customWidth="1"/>
    <col min="16169" max="16169" width="4.7109375" customWidth="1"/>
    <col min="16170" max="16172" width="3.7109375" customWidth="1"/>
    <col min="16173" max="16173" width="4.42578125" customWidth="1"/>
    <col min="16174" max="16174" width="4.85546875" customWidth="1"/>
    <col min="16175" max="16176" width="3.5703125" customWidth="1"/>
    <col min="16177" max="16177" width="2.85546875" customWidth="1"/>
    <col min="16178" max="16178" width="3.5703125" customWidth="1"/>
    <col min="16179" max="16179" width="5.5703125" customWidth="1"/>
    <col min="16180" max="16180" width="4.42578125" customWidth="1"/>
    <col min="16181" max="16181" width="2.42578125" customWidth="1"/>
    <col min="16182" max="16182" width="2.7109375" customWidth="1"/>
    <col min="16183" max="16183" width="6.28515625" customWidth="1"/>
    <col min="16184" max="16184" width="5.5703125" customWidth="1"/>
    <col min="16185" max="16185" width="3.42578125" customWidth="1"/>
    <col min="16186" max="16186" width="5.85546875" customWidth="1"/>
  </cols>
  <sheetData>
    <row r="1" spans="1:58" ht="38.25" customHeight="1">
      <c r="A1" s="93"/>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2"/>
    </row>
    <row r="2" spans="1:58" ht="26.25">
      <c r="A2" s="375" t="str">
        <f>Measurements!$B$3</f>
        <v>Housing Urban Development &amp; Public Health Engineering Department Division Faisalabad</v>
      </c>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6"/>
      <c r="AJ2" s="376"/>
      <c r="AK2" s="376"/>
      <c r="AL2" s="376"/>
      <c r="AM2" s="376"/>
      <c r="AN2" s="376"/>
      <c r="AO2" s="376"/>
      <c r="AP2" s="376"/>
      <c r="AQ2" s="376"/>
      <c r="AR2" s="376"/>
      <c r="AS2" s="376"/>
      <c r="AT2" s="376"/>
      <c r="AU2" s="376"/>
      <c r="AV2" s="376"/>
      <c r="AW2" s="376"/>
      <c r="AX2" s="376"/>
      <c r="AY2" s="376"/>
      <c r="AZ2" s="376"/>
      <c r="BA2" s="376"/>
      <c r="BB2" s="376"/>
      <c r="BC2" s="376"/>
      <c r="BD2" s="376"/>
      <c r="BE2" s="376"/>
      <c r="BF2" s="377"/>
    </row>
    <row r="3" spans="1:58" ht="42" customHeight="1">
      <c r="A3" s="392" t="str">
        <f>Measurements!$B$5</f>
        <v>Construction of Child &amp; PWD friendly School Toilet (4'x6') &amp; (6'x6') at Government Boy's High school- 96-JB UC # 24 District Faisalabad</v>
      </c>
      <c r="B3" s="393"/>
      <c r="C3" s="393"/>
      <c r="D3" s="393"/>
      <c r="E3" s="393"/>
      <c r="F3" s="393"/>
      <c r="G3" s="393"/>
      <c r="H3" s="393"/>
      <c r="I3" s="393"/>
      <c r="J3" s="393"/>
      <c r="K3" s="393"/>
      <c r="L3" s="393"/>
      <c r="M3" s="393"/>
      <c r="N3" s="393"/>
      <c r="O3" s="393"/>
      <c r="P3" s="393"/>
      <c r="Q3" s="393"/>
      <c r="R3" s="393"/>
      <c r="S3" s="393"/>
      <c r="T3" s="393"/>
      <c r="U3" s="393"/>
      <c r="V3" s="393"/>
      <c r="W3" s="393"/>
      <c r="X3" s="393"/>
      <c r="Y3" s="393"/>
      <c r="Z3" s="393"/>
      <c r="AA3" s="393"/>
      <c r="AB3" s="393"/>
      <c r="AC3" s="393"/>
      <c r="AD3" s="393"/>
      <c r="AE3" s="393"/>
      <c r="AF3" s="393"/>
      <c r="AG3" s="393"/>
      <c r="AH3" s="393"/>
      <c r="AI3" s="393"/>
      <c r="AJ3" s="393"/>
      <c r="AK3" s="393"/>
      <c r="AL3" s="393"/>
      <c r="AM3" s="393"/>
      <c r="AN3" s="393"/>
      <c r="AO3" s="393"/>
      <c r="AP3" s="393"/>
      <c r="AQ3" s="393"/>
      <c r="AR3" s="393"/>
      <c r="AS3" s="393"/>
      <c r="AT3" s="393"/>
      <c r="AU3" s="393"/>
      <c r="AV3" s="393"/>
      <c r="AW3" s="393"/>
      <c r="AX3" s="393"/>
      <c r="AY3" s="393"/>
      <c r="AZ3" s="393"/>
      <c r="BA3" s="393"/>
      <c r="BB3" s="393"/>
      <c r="BC3" s="393"/>
      <c r="BD3" s="393"/>
      <c r="BE3" s="393"/>
      <c r="BF3" s="394"/>
    </row>
    <row r="4" spans="1:58">
      <c r="A4" s="269"/>
      <c r="B4" s="270"/>
      <c r="C4" s="270"/>
      <c r="D4" s="270"/>
      <c r="E4" s="270"/>
      <c r="F4" s="270"/>
      <c r="G4" s="270"/>
      <c r="H4" s="271"/>
      <c r="I4" s="272" t="s">
        <v>96</v>
      </c>
      <c r="J4" s="271"/>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1"/>
      <c r="AV4" s="272" t="s">
        <v>96</v>
      </c>
      <c r="AW4" s="273"/>
      <c r="AX4" s="270"/>
      <c r="AY4" s="270"/>
      <c r="AZ4" s="270"/>
      <c r="BA4" s="270"/>
      <c r="BB4" s="270"/>
      <c r="BC4" s="270"/>
      <c r="BD4" s="270"/>
      <c r="BE4" s="270"/>
      <c r="BF4" s="274"/>
    </row>
    <row r="5" spans="1:58" ht="10.5" customHeight="1">
      <c r="A5" s="269"/>
      <c r="B5" s="275"/>
      <c r="C5" s="270"/>
      <c r="D5" s="270"/>
      <c r="E5" s="270"/>
      <c r="F5" s="270"/>
      <c r="G5" s="276" t="s">
        <v>97</v>
      </c>
      <c r="H5" s="270"/>
      <c r="I5" s="277"/>
      <c r="J5" s="270"/>
      <c r="K5" s="270"/>
      <c r="L5" s="270"/>
      <c r="M5" s="270"/>
      <c r="N5" s="270" t="s">
        <v>72</v>
      </c>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7"/>
      <c r="AW5" s="270"/>
      <c r="AX5" s="270"/>
      <c r="AY5" s="270" t="s">
        <v>73</v>
      </c>
      <c r="AZ5" s="270"/>
      <c r="BA5" s="270"/>
      <c r="BB5" s="270"/>
      <c r="BC5" s="270"/>
      <c r="BD5" s="270"/>
      <c r="BE5" s="270"/>
      <c r="BF5" s="274"/>
    </row>
    <row r="6" spans="1:58" ht="7.5" customHeight="1">
      <c r="A6" s="278"/>
      <c r="B6" s="271"/>
      <c r="C6" s="271"/>
      <c r="D6" s="270"/>
      <c r="E6" s="270"/>
      <c r="F6" s="270"/>
      <c r="G6" s="395" t="s">
        <v>5</v>
      </c>
      <c r="H6" s="270"/>
      <c r="I6" s="279"/>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9"/>
      <c r="AW6" s="270"/>
      <c r="AX6" s="270"/>
      <c r="AY6" s="270"/>
      <c r="AZ6" s="270"/>
      <c r="BA6" s="270"/>
      <c r="BB6" s="270"/>
      <c r="BC6" s="270"/>
      <c r="BD6" s="270"/>
      <c r="BE6" s="270"/>
      <c r="BF6" s="274"/>
    </row>
    <row r="7" spans="1:58" ht="12" customHeight="1">
      <c r="A7" s="280"/>
      <c r="B7" s="275"/>
      <c r="C7" s="398"/>
      <c r="D7" s="398"/>
      <c r="E7" s="281"/>
      <c r="F7" s="281"/>
      <c r="G7" s="396"/>
      <c r="H7" s="270"/>
      <c r="I7" s="282"/>
      <c r="J7" s="283"/>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5"/>
      <c r="AV7" s="282"/>
      <c r="AW7" s="270"/>
      <c r="AX7" s="270"/>
      <c r="AY7" s="270" t="s">
        <v>247</v>
      </c>
      <c r="AZ7" s="270"/>
      <c r="BA7" s="270"/>
      <c r="BB7" s="270"/>
      <c r="BC7" s="270"/>
      <c r="BD7" s="270"/>
      <c r="BE7" s="270"/>
      <c r="BF7" s="274"/>
    </row>
    <row r="8" spans="1:58" ht="9.75" customHeight="1">
      <c r="A8" s="280"/>
      <c r="B8" s="275"/>
      <c r="C8" s="281"/>
      <c r="D8" s="281"/>
      <c r="E8" s="281"/>
      <c r="F8" s="291"/>
      <c r="G8" s="396"/>
      <c r="H8" s="270"/>
      <c r="I8" s="282"/>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2"/>
      <c r="AW8" s="270"/>
      <c r="AX8" s="270"/>
      <c r="AY8" s="275" t="s">
        <v>127</v>
      </c>
      <c r="AZ8" s="270"/>
      <c r="BA8" s="270"/>
      <c r="BB8" s="270"/>
      <c r="BC8" s="270"/>
      <c r="BD8" s="270"/>
      <c r="BE8" s="270"/>
      <c r="BF8" s="274"/>
    </row>
    <row r="9" spans="1:58" ht="9.75" customHeight="1">
      <c r="A9" s="280"/>
      <c r="B9" s="275"/>
      <c r="C9" s="281"/>
      <c r="D9" s="281"/>
      <c r="E9" s="281"/>
      <c r="F9" s="291"/>
      <c r="G9" s="396"/>
      <c r="H9" s="270"/>
      <c r="I9" s="282"/>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2"/>
      <c r="AW9" s="270"/>
      <c r="AX9" s="270"/>
      <c r="AY9" s="275" t="s">
        <v>248</v>
      </c>
      <c r="AZ9" s="270"/>
      <c r="BA9" s="270"/>
      <c r="BB9" s="270"/>
      <c r="BC9" s="270"/>
      <c r="BD9" s="270"/>
      <c r="BE9" s="270"/>
      <c r="BF9" s="274"/>
    </row>
    <row r="10" spans="1:58" ht="9" customHeight="1" thickBot="1">
      <c r="A10" s="280"/>
      <c r="B10" s="275"/>
      <c r="C10" s="281"/>
      <c r="D10" s="281"/>
      <c r="E10" s="281"/>
      <c r="F10" s="291"/>
      <c r="G10" s="397"/>
      <c r="H10" s="270"/>
      <c r="I10" s="288"/>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90"/>
      <c r="AW10" s="270"/>
      <c r="AX10" s="270"/>
      <c r="AY10" s="275" t="s">
        <v>233</v>
      </c>
      <c r="AZ10" s="270"/>
      <c r="BA10" s="270"/>
      <c r="BB10" s="270"/>
      <c r="BC10" s="270"/>
      <c r="BD10" s="270"/>
      <c r="BE10" s="270"/>
      <c r="BF10" s="274"/>
    </row>
    <row r="11" spans="1:58" ht="13.5" customHeight="1" thickBot="1">
      <c r="A11" s="123"/>
      <c r="B11" s="37"/>
      <c r="C11" s="113"/>
      <c r="D11" s="113"/>
      <c r="E11" s="113"/>
      <c r="F11" s="124"/>
      <c r="G11" s="125"/>
      <c r="H11" s="38"/>
      <c r="I11" s="101"/>
      <c r="J11" s="101"/>
      <c r="K11" s="101"/>
      <c r="L11" s="102"/>
      <c r="M11" s="100"/>
      <c r="N11" s="101"/>
      <c r="O11" s="101"/>
      <c r="P11" s="101"/>
      <c r="Q11" s="102"/>
      <c r="R11" s="100"/>
      <c r="S11" s="101"/>
      <c r="T11" s="101"/>
      <c r="U11" s="101"/>
      <c r="V11" s="101"/>
      <c r="W11" s="102"/>
      <c r="X11" s="100"/>
      <c r="Y11" s="101"/>
      <c r="Z11" s="101"/>
      <c r="AA11" s="101"/>
      <c r="AB11" s="101"/>
      <c r="AC11" s="101"/>
      <c r="AD11" s="101"/>
      <c r="AE11" s="102"/>
      <c r="AF11" s="100"/>
      <c r="AG11" s="101"/>
      <c r="AH11" s="101"/>
      <c r="AI11" s="101"/>
      <c r="AJ11" s="102"/>
      <c r="AK11" s="103"/>
      <c r="AL11" s="100"/>
      <c r="AM11" s="101"/>
      <c r="AN11" s="101"/>
      <c r="AO11" s="101"/>
      <c r="AP11" s="101"/>
      <c r="AQ11" s="102"/>
      <c r="AR11" s="100"/>
      <c r="AS11" s="101"/>
      <c r="AT11" s="101"/>
      <c r="AU11" s="101"/>
      <c r="AV11" s="104"/>
      <c r="AW11" s="38"/>
      <c r="AX11" s="38"/>
      <c r="AY11" s="38"/>
      <c r="AZ11" s="38"/>
      <c r="BA11" s="38"/>
      <c r="BB11" s="38"/>
      <c r="BC11" s="38"/>
      <c r="BD11" s="38"/>
      <c r="BE11" s="38"/>
      <c r="BF11" s="105"/>
    </row>
    <row r="12" spans="1:58">
      <c r="A12" s="123"/>
      <c r="B12" s="37"/>
      <c r="C12" s="113"/>
      <c r="D12" s="125"/>
      <c r="E12" s="113"/>
      <c r="F12" s="359" t="s">
        <v>95</v>
      </c>
      <c r="G12" s="113"/>
      <c r="H12" s="38"/>
      <c r="I12" s="49"/>
      <c r="J12" s="83"/>
      <c r="K12" s="7"/>
      <c r="L12" s="38"/>
      <c r="M12" s="38"/>
      <c r="N12" s="38"/>
      <c r="O12" s="38"/>
      <c r="P12" s="38"/>
      <c r="Q12" s="38"/>
      <c r="R12" s="38"/>
      <c r="S12" s="38"/>
      <c r="T12" s="38"/>
      <c r="U12" s="38"/>
      <c r="V12" s="38"/>
      <c r="W12" s="38"/>
      <c r="X12" s="38"/>
      <c r="Y12" s="38"/>
      <c r="Z12" s="38"/>
      <c r="AA12" s="49"/>
      <c r="AB12" s="82"/>
      <c r="AC12" s="38"/>
      <c r="AD12" s="38"/>
      <c r="AE12" s="38"/>
      <c r="AF12" s="38"/>
      <c r="AG12" s="38"/>
      <c r="AH12" s="38"/>
      <c r="AI12" s="38"/>
      <c r="AJ12" s="38"/>
      <c r="AK12" s="38"/>
      <c r="AL12" s="38"/>
      <c r="AM12" s="38"/>
      <c r="AN12" s="38"/>
      <c r="AO12" s="38"/>
      <c r="AP12" s="38"/>
      <c r="AQ12" s="38"/>
      <c r="AR12" s="38"/>
      <c r="AS12" s="38"/>
      <c r="AT12" s="38"/>
      <c r="AU12" s="49"/>
      <c r="AV12" s="82"/>
      <c r="AW12" s="38"/>
      <c r="AX12" s="38"/>
      <c r="AY12" s="38"/>
      <c r="AZ12" s="38"/>
      <c r="BA12" s="38"/>
      <c r="BB12" s="38"/>
      <c r="BC12" s="38"/>
      <c r="BD12" s="38"/>
      <c r="BE12" s="38"/>
      <c r="BF12" s="105"/>
    </row>
    <row r="13" spans="1:58">
      <c r="A13" s="123"/>
      <c r="B13" s="37"/>
      <c r="C13" s="113"/>
      <c r="D13" s="125"/>
      <c r="E13" s="113"/>
      <c r="F13" s="360"/>
      <c r="G13" s="113"/>
      <c r="H13" s="38"/>
      <c r="I13" s="49"/>
      <c r="J13" s="83"/>
      <c r="K13" s="7"/>
      <c r="L13" s="38"/>
      <c r="M13" s="38"/>
      <c r="N13" s="38"/>
      <c r="O13" s="38"/>
      <c r="P13" s="126" t="s">
        <v>75</v>
      </c>
      <c r="Q13" s="38"/>
      <c r="R13" s="38"/>
      <c r="S13" s="38"/>
      <c r="T13" s="38"/>
      <c r="U13" s="38"/>
      <c r="V13" s="38"/>
      <c r="W13" s="38"/>
      <c r="X13" s="38"/>
      <c r="Y13" s="38"/>
      <c r="Z13" s="38"/>
      <c r="AA13" s="49"/>
      <c r="AB13" s="82"/>
      <c r="AC13" s="38"/>
      <c r="AD13" s="38"/>
      <c r="AE13" s="38"/>
      <c r="AF13" s="38"/>
      <c r="AG13" s="38"/>
      <c r="AH13" s="38"/>
      <c r="AI13" s="38"/>
      <c r="AJ13" s="38"/>
      <c r="AK13" s="38"/>
      <c r="AL13" s="38"/>
      <c r="AM13" s="38"/>
      <c r="AN13" s="38"/>
      <c r="AO13" s="38"/>
      <c r="AP13" s="38"/>
      <c r="AQ13" s="38"/>
      <c r="AR13" s="38"/>
      <c r="AS13" s="38"/>
      <c r="AT13" s="38"/>
      <c r="AU13" s="49"/>
      <c r="AV13" s="82"/>
      <c r="AW13" s="38"/>
      <c r="AX13" s="38"/>
      <c r="AY13" s="38"/>
      <c r="AZ13" s="38"/>
      <c r="BA13" s="38"/>
      <c r="BB13" s="38"/>
      <c r="BC13" s="38"/>
      <c r="BD13" s="38"/>
      <c r="BE13" s="38"/>
      <c r="BF13" s="105"/>
    </row>
    <row r="14" spans="1:58">
      <c r="A14" s="94"/>
      <c r="B14" s="37"/>
      <c r="C14" s="38"/>
      <c r="D14" s="125"/>
      <c r="E14" s="38"/>
      <c r="F14" s="360"/>
      <c r="G14" s="38"/>
      <c r="H14" s="127"/>
      <c r="I14" s="49"/>
      <c r="J14" s="83"/>
      <c r="K14" s="7"/>
      <c r="L14" s="38"/>
      <c r="M14" s="38"/>
      <c r="N14" s="38"/>
      <c r="O14" s="38"/>
      <c r="P14" s="38"/>
      <c r="Q14" s="38"/>
      <c r="R14" s="38"/>
      <c r="S14" s="38"/>
      <c r="T14" s="38"/>
      <c r="U14" s="38"/>
      <c r="V14" s="38"/>
      <c r="W14" s="38"/>
      <c r="X14" s="38"/>
      <c r="Y14" s="38"/>
      <c r="Z14" s="38"/>
      <c r="AA14" s="49"/>
      <c r="AB14" s="82"/>
      <c r="AC14" s="38"/>
      <c r="AD14" s="127"/>
      <c r="AE14" s="38"/>
      <c r="AF14" s="38"/>
      <c r="AG14" s="38"/>
      <c r="AH14" s="38"/>
      <c r="AI14" s="38"/>
      <c r="AJ14" s="38"/>
      <c r="AK14" s="38"/>
      <c r="AL14" s="38"/>
      <c r="AM14" s="38"/>
      <c r="AN14" s="38"/>
      <c r="AO14" s="38"/>
      <c r="AP14" s="38"/>
      <c r="AQ14" s="38"/>
      <c r="AR14" s="38"/>
      <c r="AS14" s="38"/>
      <c r="AT14" s="127"/>
      <c r="AU14" s="49"/>
      <c r="AV14" s="82"/>
      <c r="AW14" s="38"/>
      <c r="AX14" s="38"/>
      <c r="AY14" s="38"/>
      <c r="AZ14" s="38"/>
      <c r="BA14" s="38"/>
      <c r="BB14" s="38"/>
      <c r="BC14" s="38"/>
      <c r="BD14" s="38"/>
      <c r="BE14" s="38"/>
      <c r="BF14" s="128"/>
    </row>
    <row r="15" spans="1:58">
      <c r="A15" s="94"/>
      <c r="B15" s="112"/>
      <c r="C15" s="38"/>
      <c r="D15" s="125"/>
      <c r="E15" s="38"/>
      <c r="F15" s="360"/>
      <c r="G15" s="38"/>
      <c r="H15" s="38"/>
      <c r="I15" s="49"/>
      <c r="J15" s="83"/>
      <c r="K15" s="7"/>
      <c r="L15" s="38"/>
      <c r="M15" s="38"/>
      <c r="N15" s="38"/>
      <c r="O15" s="38"/>
      <c r="P15" s="38"/>
      <c r="Q15" s="38"/>
      <c r="R15" s="38"/>
      <c r="S15" s="38"/>
      <c r="T15" s="38"/>
      <c r="U15" s="38"/>
      <c r="V15" s="38"/>
      <c r="W15" s="38"/>
      <c r="X15" s="38"/>
      <c r="Y15" s="38"/>
      <c r="Z15" s="38"/>
      <c r="AA15" s="49"/>
      <c r="AB15" s="82"/>
      <c r="AC15" s="38"/>
      <c r="AD15" s="38"/>
      <c r="AE15" s="38"/>
      <c r="AF15" s="38"/>
      <c r="AG15" s="38"/>
      <c r="AH15" s="38"/>
      <c r="AI15" s="38"/>
      <c r="AJ15" s="38"/>
      <c r="AK15" s="38"/>
      <c r="AL15" s="38"/>
      <c r="AM15" s="38"/>
      <c r="AN15" s="38"/>
      <c r="AO15" s="38"/>
      <c r="AP15" s="38"/>
      <c r="AQ15" s="38"/>
      <c r="AR15" s="38"/>
      <c r="AS15" s="38"/>
      <c r="AT15" s="38"/>
      <c r="AU15" s="49"/>
      <c r="AV15" s="82"/>
      <c r="AW15" s="38"/>
      <c r="AX15" s="38"/>
      <c r="AY15" s="38"/>
      <c r="AZ15" s="38"/>
      <c r="BA15" s="38"/>
      <c r="BB15" s="38"/>
      <c r="BC15" s="38"/>
      <c r="BD15" s="38"/>
      <c r="BE15" s="38"/>
      <c r="BF15" s="129"/>
    </row>
    <row r="16" spans="1:58">
      <c r="A16" s="94"/>
      <c r="B16" s="112"/>
      <c r="C16" s="38"/>
      <c r="D16" s="125"/>
      <c r="E16" s="38"/>
      <c r="F16" s="360"/>
      <c r="G16" s="38"/>
      <c r="H16" s="38"/>
      <c r="I16" s="49"/>
      <c r="J16" s="83"/>
      <c r="K16" s="7"/>
      <c r="L16" s="38"/>
      <c r="M16" s="38"/>
      <c r="N16" s="38"/>
      <c r="O16" s="38"/>
      <c r="P16" s="38"/>
      <c r="Q16" s="38"/>
      <c r="R16" s="38"/>
      <c r="S16" s="38"/>
      <c r="T16" s="38"/>
      <c r="U16" s="38"/>
      <c r="V16" s="38"/>
      <c r="W16" s="38"/>
      <c r="X16" s="38"/>
      <c r="Y16" s="38"/>
      <c r="Z16" s="38"/>
      <c r="AA16" s="49"/>
      <c r="AB16" s="82"/>
      <c r="AC16" s="38"/>
      <c r="AD16" s="38"/>
      <c r="AE16" s="38"/>
      <c r="AF16" s="38"/>
      <c r="AG16" s="38"/>
      <c r="AH16" s="38"/>
      <c r="AI16" s="38"/>
      <c r="AJ16" s="38"/>
      <c r="AK16" s="38"/>
      <c r="AL16" s="38"/>
      <c r="AM16" s="38"/>
      <c r="AN16" s="38"/>
      <c r="AO16" s="38"/>
      <c r="AP16" s="38"/>
      <c r="AQ16" s="38"/>
      <c r="AR16" s="38"/>
      <c r="AS16" s="38"/>
      <c r="AT16" s="38"/>
      <c r="AU16" s="49"/>
      <c r="AV16" s="82"/>
      <c r="AW16" s="38"/>
      <c r="AX16" s="38"/>
      <c r="AY16" s="38"/>
      <c r="AZ16" s="38"/>
      <c r="BA16" s="38"/>
      <c r="BB16" s="38"/>
      <c r="BC16" s="38"/>
      <c r="BD16" s="38"/>
      <c r="BE16" s="38"/>
      <c r="BF16" s="129"/>
    </row>
    <row r="17" spans="1:58">
      <c r="A17" s="94"/>
      <c r="B17" s="112"/>
      <c r="C17" s="38"/>
      <c r="D17" s="125"/>
      <c r="E17" s="38"/>
      <c r="F17" s="360"/>
      <c r="G17" s="38"/>
      <c r="H17" s="38"/>
      <c r="I17" s="49"/>
      <c r="J17" s="83"/>
      <c r="K17" s="7"/>
      <c r="L17" s="38"/>
      <c r="M17" s="38"/>
      <c r="N17" s="38"/>
      <c r="O17" s="38"/>
      <c r="P17" s="38"/>
      <c r="Q17" s="38"/>
      <c r="R17" s="38"/>
      <c r="S17" s="38"/>
      <c r="T17" s="38"/>
      <c r="U17" s="38"/>
      <c r="V17" s="38"/>
      <c r="W17" s="38"/>
      <c r="X17" s="38"/>
      <c r="Y17" s="38"/>
      <c r="Z17" s="38"/>
      <c r="AA17" s="49"/>
      <c r="AB17" s="82"/>
      <c r="AC17" s="38"/>
      <c r="AD17" s="38"/>
      <c r="AE17" s="38"/>
      <c r="AF17" s="38"/>
      <c r="AG17" s="38"/>
      <c r="AH17" s="38"/>
      <c r="AI17" s="38"/>
      <c r="AJ17" s="38" t="s">
        <v>249</v>
      </c>
      <c r="AK17" s="38"/>
      <c r="AL17" s="38"/>
      <c r="AM17" s="38"/>
      <c r="AN17" s="38"/>
      <c r="AO17" s="38"/>
      <c r="AP17" s="38"/>
      <c r="AQ17" s="38"/>
      <c r="AR17" s="38"/>
      <c r="AS17" s="38"/>
      <c r="AT17" s="38"/>
      <c r="AU17" s="49"/>
      <c r="AV17" s="82"/>
      <c r="AW17" s="38"/>
      <c r="AX17" s="38"/>
      <c r="AY17" s="38"/>
      <c r="AZ17" s="38"/>
      <c r="BA17" s="38"/>
      <c r="BB17" s="38"/>
      <c r="BC17" s="38"/>
      <c r="BD17" s="38"/>
      <c r="BE17" s="38"/>
      <c r="BF17" s="129"/>
    </row>
    <row r="18" spans="1:58">
      <c r="A18" s="94"/>
      <c r="B18" s="112"/>
      <c r="C18" s="38"/>
      <c r="D18" s="125"/>
      <c r="E18" s="38"/>
      <c r="F18" s="360"/>
      <c r="G18" s="38"/>
      <c r="H18" s="130"/>
      <c r="I18" s="368" t="s">
        <v>2</v>
      </c>
      <c r="J18" s="369"/>
      <c r="K18" s="131"/>
      <c r="L18" s="38"/>
      <c r="M18" s="38"/>
      <c r="N18" s="38"/>
      <c r="O18" s="126" t="s">
        <v>76</v>
      </c>
      <c r="P18" s="38"/>
      <c r="Q18" s="38"/>
      <c r="R18" s="38"/>
      <c r="S18" s="38"/>
      <c r="T18" s="38"/>
      <c r="U18" s="38"/>
      <c r="V18" s="38"/>
      <c r="W18" s="38"/>
      <c r="X18" s="38"/>
      <c r="Y18" s="38"/>
      <c r="Z18" s="38"/>
      <c r="AA18" s="387" t="s">
        <v>96</v>
      </c>
      <c r="AB18" s="388"/>
      <c r="AC18" s="38"/>
      <c r="AD18" s="130"/>
      <c r="AE18" s="130"/>
      <c r="AF18" s="130"/>
      <c r="AG18" s="130"/>
      <c r="AH18" s="38"/>
      <c r="AI18" s="38"/>
      <c r="AJ18" s="38"/>
      <c r="AK18" s="38"/>
      <c r="AL18" s="38"/>
      <c r="AM18" s="38"/>
      <c r="AN18" s="38"/>
      <c r="AO18" s="38"/>
      <c r="AP18" s="38"/>
      <c r="AQ18" s="38"/>
      <c r="AR18" s="38"/>
      <c r="AS18" s="38"/>
      <c r="AT18" s="130"/>
      <c r="AU18" s="368" t="s">
        <v>2</v>
      </c>
      <c r="AV18" s="369"/>
      <c r="AW18" s="130"/>
      <c r="AX18" s="38"/>
      <c r="AY18" s="38"/>
      <c r="AZ18" s="38"/>
      <c r="BA18" s="38"/>
      <c r="BB18" s="38"/>
      <c r="BC18" s="38"/>
      <c r="BD18" s="38"/>
      <c r="BE18" s="38"/>
      <c r="BF18" s="129"/>
    </row>
    <row r="19" spans="1:58" ht="11.25" customHeight="1">
      <c r="A19" s="94"/>
      <c r="B19" s="112"/>
      <c r="C19" s="38"/>
      <c r="D19" s="125"/>
      <c r="E19" s="38"/>
      <c r="F19" s="360"/>
      <c r="G19" s="38"/>
      <c r="H19" s="132"/>
      <c r="I19" s="84"/>
      <c r="J19" s="85"/>
      <c r="K19" s="133"/>
      <c r="L19" s="38"/>
      <c r="M19" s="38"/>
      <c r="N19" s="38"/>
      <c r="O19" s="38"/>
      <c r="P19" s="38"/>
      <c r="Q19" s="38"/>
      <c r="R19" s="38"/>
      <c r="S19" s="38"/>
      <c r="T19" s="38"/>
      <c r="U19" s="38"/>
      <c r="V19" s="38"/>
      <c r="W19" s="38"/>
      <c r="X19" s="38"/>
      <c r="Y19" s="38"/>
      <c r="Z19" s="38"/>
      <c r="AA19" s="49"/>
      <c r="AB19" s="82"/>
      <c r="AC19" s="38"/>
      <c r="AD19" s="38"/>
      <c r="AE19" s="38"/>
      <c r="AF19" s="38"/>
      <c r="AG19" s="38"/>
      <c r="AH19" s="38"/>
      <c r="AI19" s="38"/>
      <c r="AJ19" s="38"/>
      <c r="AK19" s="38"/>
      <c r="AL19" s="38"/>
      <c r="AM19" s="38"/>
      <c r="AN19" s="38"/>
      <c r="AO19" s="38"/>
      <c r="AP19" s="38"/>
      <c r="AQ19" s="38"/>
      <c r="AR19" s="38"/>
      <c r="AS19" s="38"/>
      <c r="AT19" s="132"/>
      <c r="AU19" s="84"/>
      <c r="AV19" s="86"/>
      <c r="AW19" s="134"/>
      <c r="AX19" s="38"/>
      <c r="AY19" s="38"/>
      <c r="AZ19" s="38"/>
      <c r="BA19" s="38"/>
      <c r="BB19" s="38"/>
      <c r="BC19" s="38"/>
      <c r="BD19" s="38"/>
      <c r="BE19" s="38"/>
      <c r="BF19" s="129"/>
    </row>
    <row r="20" spans="1:58" ht="9" customHeight="1">
      <c r="A20" s="94"/>
      <c r="B20" s="38"/>
      <c r="C20" s="38"/>
      <c r="D20" s="122"/>
      <c r="E20" s="38"/>
      <c r="F20" s="360"/>
      <c r="G20" s="38"/>
      <c r="H20" s="132"/>
      <c r="I20" s="84"/>
      <c r="J20" s="85"/>
      <c r="K20" s="133"/>
      <c r="L20" s="38"/>
      <c r="M20" s="38"/>
      <c r="N20" s="38"/>
      <c r="O20" s="38"/>
      <c r="P20" s="38"/>
      <c r="Q20" s="38"/>
      <c r="R20" s="38"/>
      <c r="S20" s="38"/>
      <c r="T20" s="38"/>
      <c r="U20" s="38"/>
      <c r="V20" s="38"/>
      <c r="W20" s="38"/>
      <c r="X20" s="38"/>
      <c r="Y20" s="38"/>
      <c r="Z20" s="38"/>
      <c r="AA20" s="49"/>
      <c r="AB20" s="82"/>
      <c r="AC20" s="38"/>
      <c r="AD20" s="38"/>
      <c r="AE20" s="38"/>
      <c r="AF20" s="38"/>
      <c r="AG20" s="38"/>
      <c r="AH20" s="38"/>
      <c r="AI20" s="38"/>
      <c r="AJ20" s="38"/>
      <c r="AK20" s="38"/>
      <c r="AL20" s="38"/>
      <c r="AM20" s="38"/>
      <c r="AN20" s="38"/>
      <c r="AO20" s="38"/>
      <c r="AP20" s="38"/>
      <c r="AQ20" s="38"/>
      <c r="AR20" s="38"/>
      <c r="AS20" s="38"/>
      <c r="AT20" s="132"/>
      <c r="AU20" s="84"/>
      <c r="AV20" s="86"/>
      <c r="AW20" s="134"/>
      <c r="AX20" s="38"/>
      <c r="AY20" s="399"/>
      <c r="AZ20" s="399"/>
      <c r="BA20" s="399"/>
      <c r="BB20" s="399"/>
      <c r="BC20" s="399"/>
      <c r="BD20" s="399"/>
      <c r="BE20" s="399"/>
      <c r="BF20" s="400"/>
    </row>
    <row r="21" spans="1:58" ht="8.25" customHeight="1">
      <c r="A21" s="94"/>
      <c r="B21" s="38"/>
      <c r="C21" s="38"/>
      <c r="D21" s="122"/>
      <c r="E21" s="38"/>
      <c r="F21" s="360"/>
      <c r="G21" s="38"/>
      <c r="H21" s="132"/>
      <c r="I21" s="84"/>
      <c r="J21" s="85"/>
      <c r="K21" s="133"/>
      <c r="L21" s="38"/>
      <c r="M21" s="38"/>
      <c r="N21" s="38"/>
      <c r="O21" s="38"/>
      <c r="P21" s="38"/>
      <c r="Q21" s="38"/>
      <c r="R21" s="38"/>
      <c r="S21" s="38"/>
      <c r="T21" s="38"/>
      <c r="U21" s="38"/>
      <c r="V21" s="38"/>
      <c r="W21" s="38"/>
      <c r="X21" s="38"/>
      <c r="Y21" s="38"/>
      <c r="Z21" s="38"/>
      <c r="AA21" s="49"/>
      <c r="AB21" s="82"/>
      <c r="AC21" s="38"/>
      <c r="AD21" s="38"/>
      <c r="AE21" s="38"/>
      <c r="AF21" s="38"/>
      <c r="AG21" s="38"/>
      <c r="AH21" s="38"/>
      <c r="AI21" s="38"/>
      <c r="AJ21" s="38"/>
      <c r="AK21" s="38"/>
      <c r="AL21" s="38"/>
      <c r="AM21" s="38"/>
      <c r="AN21" s="38"/>
      <c r="AO21" s="38"/>
      <c r="AP21" s="38"/>
      <c r="AQ21" s="38"/>
      <c r="AR21" s="38"/>
      <c r="AS21" s="38"/>
      <c r="AT21" s="132"/>
      <c r="AU21" s="84"/>
      <c r="AV21" s="86"/>
      <c r="AW21" s="134"/>
      <c r="AX21" s="38"/>
      <c r="AY21" s="399"/>
      <c r="AZ21" s="399"/>
      <c r="BA21" s="399"/>
      <c r="BB21" s="399"/>
      <c r="BC21" s="399"/>
      <c r="BD21" s="399"/>
      <c r="BE21" s="399"/>
      <c r="BF21" s="400"/>
    </row>
    <row r="22" spans="1:58">
      <c r="A22" s="94"/>
      <c r="B22" s="37"/>
      <c r="C22" s="38"/>
      <c r="D22" s="125"/>
      <c r="E22" s="38"/>
      <c r="F22" s="360"/>
      <c r="G22" s="38"/>
      <c r="H22" s="132"/>
      <c r="I22" s="84"/>
      <c r="J22" s="85"/>
      <c r="K22" s="133"/>
      <c r="L22" s="38"/>
      <c r="M22" s="38"/>
      <c r="N22" s="38"/>
      <c r="O22" s="38"/>
      <c r="P22" s="38"/>
      <c r="Q22" s="38"/>
      <c r="R22" s="38"/>
      <c r="S22" s="38"/>
      <c r="T22" s="38"/>
      <c r="U22" s="38"/>
      <c r="V22" s="38"/>
      <c r="W22" s="38"/>
      <c r="X22" s="38"/>
      <c r="Y22" s="38"/>
      <c r="Z22" s="38"/>
      <c r="AA22" s="49"/>
      <c r="AB22" s="82"/>
      <c r="AC22" s="38"/>
      <c r="AD22" s="38"/>
      <c r="AE22" s="38"/>
      <c r="AF22" s="38"/>
      <c r="AG22" s="38"/>
      <c r="AH22" s="38"/>
      <c r="AI22" s="38"/>
      <c r="AJ22" s="38"/>
      <c r="AK22" s="38"/>
      <c r="AL22" s="38"/>
      <c r="AM22" s="38"/>
      <c r="AN22" s="38"/>
      <c r="AO22" s="38"/>
      <c r="AP22" s="38"/>
      <c r="AQ22" s="38"/>
      <c r="AR22" s="38"/>
      <c r="AS22" s="38"/>
      <c r="AT22" s="132"/>
      <c r="AU22" s="84"/>
      <c r="AV22" s="86"/>
      <c r="AW22" s="134"/>
      <c r="AX22" s="38"/>
      <c r="AY22" s="38"/>
      <c r="AZ22" s="38"/>
      <c r="BA22" s="38"/>
      <c r="BB22" s="38"/>
      <c r="BC22" s="38"/>
      <c r="BD22" s="38"/>
      <c r="BE22" s="38"/>
      <c r="BF22" s="105"/>
    </row>
    <row r="23" spans="1:58">
      <c r="A23" s="94"/>
      <c r="B23" s="37"/>
      <c r="C23" s="38"/>
      <c r="D23" s="125"/>
      <c r="E23" s="38"/>
      <c r="F23" s="360"/>
      <c r="G23" s="38"/>
      <c r="H23" s="132"/>
      <c r="I23" s="84"/>
      <c r="J23" s="85"/>
      <c r="K23" s="362" t="s">
        <v>3</v>
      </c>
      <c r="L23" s="363"/>
      <c r="M23" s="363"/>
      <c r="N23" s="363"/>
      <c r="O23" s="363"/>
      <c r="P23" s="363"/>
      <c r="Q23" s="363"/>
      <c r="R23" s="363"/>
      <c r="S23" s="363"/>
      <c r="T23" s="363"/>
      <c r="U23" s="363"/>
      <c r="V23" s="363"/>
      <c r="W23" s="363"/>
      <c r="X23" s="363"/>
      <c r="Y23" s="363"/>
      <c r="Z23" s="364"/>
      <c r="AA23" s="49"/>
      <c r="AB23" s="82"/>
      <c r="AC23" s="365" t="s">
        <v>4</v>
      </c>
      <c r="AD23" s="366"/>
      <c r="AE23" s="366"/>
      <c r="AF23" s="366"/>
      <c r="AG23" s="366"/>
      <c r="AH23" s="366"/>
      <c r="AI23" s="366"/>
      <c r="AJ23" s="366"/>
      <c r="AK23" s="366"/>
      <c r="AL23" s="366"/>
      <c r="AM23" s="366"/>
      <c r="AN23" s="366"/>
      <c r="AO23" s="366"/>
      <c r="AP23" s="366"/>
      <c r="AQ23" s="366"/>
      <c r="AR23" s="366"/>
      <c r="AS23" s="366"/>
      <c r="AT23" s="367"/>
      <c r="AU23" s="84"/>
      <c r="AV23" s="86"/>
      <c r="AW23" s="134"/>
      <c r="AX23" s="134"/>
      <c r="AY23" s="134"/>
      <c r="AZ23" s="132"/>
      <c r="BA23" s="132"/>
      <c r="BB23" s="132"/>
      <c r="BC23" s="132"/>
      <c r="BD23" s="132"/>
      <c r="BE23" s="132"/>
      <c r="BF23" s="135"/>
    </row>
    <row r="24" spans="1:58">
      <c r="A24" s="136"/>
      <c r="B24" s="37"/>
      <c r="C24" s="38"/>
      <c r="D24" s="125"/>
      <c r="E24" s="38"/>
      <c r="F24" s="360"/>
      <c r="G24" s="38"/>
      <c r="H24" s="137"/>
      <c r="I24" s="138"/>
      <c r="J24" s="139"/>
      <c r="K24" s="140"/>
      <c r="L24" s="38"/>
      <c r="M24" s="38"/>
      <c r="N24" s="137"/>
      <c r="O24" s="137"/>
      <c r="P24" s="137"/>
      <c r="Q24" s="137"/>
      <c r="R24" s="137"/>
      <c r="S24" s="137"/>
      <c r="T24" s="137"/>
      <c r="U24" s="137"/>
      <c r="V24" s="137"/>
      <c r="W24" s="137"/>
      <c r="X24" s="137"/>
      <c r="Y24" s="137"/>
      <c r="Z24" s="137"/>
      <c r="AA24" s="138"/>
      <c r="AB24" s="141"/>
      <c r="AC24" s="137"/>
      <c r="AD24" s="137"/>
      <c r="AE24" s="137"/>
      <c r="AF24" s="137"/>
      <c r="AG24" s="137"/>
      <c r="AH24" s="137"/>
      <c r="AI24" s="137"/>
      <c r="AJ24" s="137"/>
      <c r="AK24" s="137"/>
      <c r="AL24" s="137"/>
      <c r="AM24" s="137"/>
      <c r="AN24" s="137"/>
      <c r="AO24" s="137"/>
      <c r="AP24" s="137"/>
      <c r="AQ24" s="137"/>
      <c r="AR24" s="137"/>
      <c r="AS24" s="137"/>
      <c r="AT24" s="137"/>
      <c r="AU24" s="138"/>
      <c r="AV24" s="141"/>
      <c r="AW24" s="137"/>
      <c r="AX24" s="137"/>
      <c r="AY24" s="137"/>
      <c r="AZ24" s="137"/>
      <c r="BA24" s="137"/>
      <c r="BB24" s="137"/>
      <c r="BC24" s="137"/>
      <c r="BD24" s="137"/>
      <c r="BE24" s="137"/>
      <c r="BF24" s="142"/>
    </row>
    <row r="25" spans="1:58">
      <c r="A25" s="136"/>
      <c r="B25" s="37"/>
      <c r="C25" s="38"/>
      <c r="D25" s="125"/>
      <c r="E25" s="38"/>
      <c r="F25" s="360"/>
      <c r="G25" s="38"/>
      <c r="H25" s="38"/>
      <c r="I25" s="49"/>
      <c r="J25" s="83"/>
      <c r="K25" s="7"/>
      <c r="L25" s="38"/>
      <c r="M25" s="38"/>
      <c r="N25" s="38"/>
      <c r="O25" s="38"/>
      <c r="P25" s="38"/>
      <c r="Q25" s="38"/>
      <c r="R25" s="38"/>
      <c r="S25" s="38"/>
      <c r="T25" s="38"/>
      <c r="U25" s="38"/>
      <c r="V25" s="38"/>
      <c r="W25" s="38"/>
      <c r="X25" s="38"/>
      <c r="Y25" s="38"/>
      <c r="Z25" s="38"/>
      <c r="AA25" s="49"/>
      <c r="AB25" s="82"/>
      <c r="AC25" s="38"/>
      <c r="AD25" s="38"/>
      <c r="AE25" s="38"/>
      <c r="AF25" s="38"/>
      <c r="AG25" s="38"/>
      <c r="AH25" s="38"/>
      <c r="AI25" s="38"/>
      <c r="AJ25" s="38"/>
      <c r="AK25" s="38"/>
      <c r="AL25" s="38"/>
      <c r="AM25" s="38"/>
      <c r="AN25" s="38"/>
      <c r="AO25" s="38"/>
      <c r="AP25" s="38"/>
      <c r="AQ25" s="38"/>
      <c r="AR25" s="38"/>
      <c r="AS25" s="38"/>
      <c r="AT25" s="38"/>
      <c r="AU25" s="49"/>
      <c r="AV25" s="82"/>
      <c r="AW25" s="38"/>
      <c r="AX25" s="38"/>
      <c r="AY25" s="38"/>
      <c r="AZ25" s="38"/>
      <c r="BA25" s="38"/>
      <c r="BB25" s="38"/>
      <c r="BC25" s="38"/>
      <c r="BD25" s="38"/>
      <c r="BE25" s="38"/>
      <c r="BF25" s="105"/>
    </row>
    <row r="26" spans="1:58">
      <c r="A26" s="136"/>
      <c r="B26" s="37"/>
      <c r="C26" s="38"/>
      <c r="D26" s="125"/>
      <c r="E26" s="38"/>
      <c r="F26" s="360"/>
      <c r="G26" s="38"/>
      <c r="H26" s="38"/>
      <c r="I26" s="49"/>
      <c r="J26" s="83"/>
      <c r="K26" s="7"/>
      <c r="L26" s="38"/>
      <c r="M26" s="38"/>
      <c r="N26" s="38"/>
      <c r="O26" s="38"/>
      <c r="P26" s="38"/>
      <c r="Q26" s="38"/>
      <c r="R26" s="38"/>
      <c r="S26" s="38"/>
      <c r="T26" s="38"/>
      <c r="U26" s="38"/>
      <c r="V26" s="38"/>
      <c r="W26" s="38"/>
      <c r="X26" s="38"/>
      <c r="Y26" s="38"/>
      <c r="Z26" s="38"/>
      <c r="AA26" s="49"/>
      <c r="AB26" s="82"/>
      <c r="AC26" s="38"/>
      <c r="AD26" s="38"/>
      <c r="AE26" s="38"/>
      <c r="AF26" s="38"/>
      <c r="AG26" s="38"/>
      <c r="AH26" s="38"/>
      <c r="AI26" s="38"/>
      <c r="AJ26" s="38"/>
      <c r="AK26" s="38"/>
      <c r="AL26" s="38"/>
      <c r="AM26" s="38"/>
      <c r="AN26" s="38"/>
      <c r="AO26" s="38"/>
      <c r="AP26" s="38"/>
      <c r="AQ26" s="38"/>
      <c r="AR26" s="38"/>
      <c r="AS26" s="38"/>
      <c r="AT26" s="38"/>
      <c r="AU26" s="49"/>
      <c r="AV26" s="82"/>
      <c r="AW26" s="38"/>
      <c r="AX26" s="38"/>
      <c r="AY26" s="38"/>
      <c r="AZ26" s="38"/>
      <c r="BA26" s="38"/>
      <c r="BB26" s="38"/>
      <c r="BC26" s="38"/>
      <c r="BD26" s="38"/>
      <c r="BE26" s="38"/>
      <c r="BF26" s="105"/>
    </row>
    <row r="27" spans="1:58">
      <c r="A27" s="136"/>
      <c r="B27" s="37"/>
      <c r="C27" s="38"/>
      <c r="D27" s="125"/>
      <c r="E27" s="38"/>
      <c r="F27" s="360"/>
      <c r="G27" s="38"/>
      <c r="H27" s="38"/>
      <c r="I27" s="49"/>
      <c r="J27" s="83"/>
      <c r="K27" s="7"/>
      <c r="L27" s="38"/>
      <c r="M27" s="38"/>
      <c r="N27" s="38"/>
      <c r="O27" s="38"/>
      <c r="P27" s="38"/>
      <c r="Q27" s="38"/>
      <c r="R27" s="38"/>
      <c r="S27" s="38"/>
      <c r="T27" s="38"/>
      <c r="U27" s="38"/>
      <c r="V27" s="38"/>
      <c r="W27" s="38"/>
      <c r="X27" s="38"/>
      <c r="Y27" s="38"/>
      <c r="Z27" s="38"/>
      <c r="AA27" s="49"/>
      <c r="AB27" s="82"/>
      <c r="AC27" s="38"/>
      <c r="AD27" s="38"/>
      <c r="AE27" s="38"/>
      <c r="AF27" s="38"/>
      <c r="AG27" s="38"/>
      <c r="AH27" s="38"/>
      <c r="AI27" s="38"/>
      <c r="AJ27" s="38"/>
      <c r="AK27" s="38"/>
      <c r="AL27" s="38"/>
      <c r="AM27" s="38"/>
      <c r="AN27" s="38"/>
      <c r="AO27" s="38"/>
      <c r="AP27" s="38"/>
      <c r="AQ27" s="38"/>
      <c r="AR27" s="38"/>
      <c r="AS27" s="38"/>
      <c r="AT27" s="38"/>
      <c r="AU27" s="49"/>
      <c r="AV27" s="82"/>
      <c r="AW27" s="38"/>
      <c r="AX27" s="38"/>
      <c r="AY27" s="38"/>
      <c r="AZ27" s="38"/>
      <c r="BA27" s="38"/>
      <c r="BB27" s="38"/>
      <c r="BC27" s="38"/>
      <c r="BD27" s="38"/>
      <c r="BE27" s="38"/>
      <c r="BF27" s="105"/>
    </row>
    <row r="28" spans="1:58">
      <c r="A28" s="136"/>
      <c r="B28" s="37"/>
      <c r="C28" s="38"/>
      <c r="D28" s="125"/>
      <c r="E28" s="38"/>
      <c r="F28" s="360"/>
      <c r="G28" s="38"/>
      <c r="H28" s="38"/>
      <c r="I28" s="49"/>
      <c r="J28" s="83"/>
      <c r="K28" s="7"/>
      <c r="L28" s="38"/>
      <c r="M28" s="38"/>
      <c r="N28" s="38"/>
      <c r="O28" s="38"/>
      <c r="P28" s="38"/>
      <c r="Q28" s="38"/>
      <c r="R28" s="38"/>
      <c r="S28" s="38"/>
      <c r="T28" s="38"/>
      <c r="U28" s="38"/>
      <c r="V28" s="38"/>
      <c r="W28" s="38"/>
      <c r="X28" s="38"/>
      <c r="Y28" s="38"/>
      <c r="Z28" s="38"/>
      <c r="AA28" s="49"/>
      <c r="AB28" s="82"/>
      <c r="AC28" s="38"/>
      <c r="AD28" s="38"/>
      <c r="AE28" s="38"/>
      <c r="AF28" s="38"/>
      <c r="AG28" s="38"/>
      <c r="AH28" s="38"/>
      <c r="AI28" s="38"/>
      <c r="AJ28" s="38"/>
      <c r="AK28" s="38"/>
      <c r="AL28" s="38"/>
      <c r="AM28" s="38"/>
      <c r="AN28" s="38"/>
      <c r="AO28" s="38"/>
      <c r="AP28" s="38"/>
      <c r="AQ28" s="38"/>
      <c r="AR28" s="38"/>
      <c r="AS28" s="38"/>
      <c r="AT28" s="38"/>
      <c r="AU28" s="49"/>
      <c r="AV28" s="82"/>
      <c r="AW28" s="38"/>
      <c r="AX28" s="38"/>
      <c r="AY28" s="38"/>
      <c r="AZ28" s="38"/>
      <c r="BA28" s="38"/>
      <c r="BB28" s="38"/>
      <c r="BC28" s="38"/>
      <c r="BD28" s="38"/>
      <c r="BE28" s="38"/>
      <c r="BF28" s="105"/>
    </row>
    <row r="29" spans="1:58">
      <c r="A29" s="136"/>
      <c r="B29" s="37"/>
      <c r="C29" s="38"/>
      <c r="D29" s="125"/>
      <c r="E29" s="38"/>
      <c r="F29" s="360"/>
      <c r="G29" s="38"/>
      <c r="H29" s="38"/>
      <c r="I29" s="49"/>
      <c r="J29" s="83"/>
      <c r="K29" s="7"/>
      <c r="L29" s="38"/>
      <c r="M29" s="38"/>
      <c r="N29" s="38"/>
      <c r="O29" s="38"/>
      <c r="P29" s="38"/>
      <c r="Q29" s="38"/>
      <c r="R29" s="38"/>
      <c r="S29" s="38"/>
      <c r="T29" s="38"/>
      <c r="U29" s="38"/>
      <c r="V29" s="38"/>
      <c r="W29" s="38"/>
      <c r="X29" s="38"/>
      <c r="Y29" s="38"/>
      <c r="Z29" s="38"/>
      <c r="AA29" s="49"/>
      <c r="AB29" s="82"/>
      <c r="AC29" s="38"/>
      <c r="AD29" s="38"/>
      <c r="AE29" s="38"/>
      <c r="AF29" s="38"/>
      <c r="AG29" s="38"/>
      <c r="AH29" s="38"/>
      <c r="AI29" s="38"/>
      <c r="AJ29" s="38"/>
      <c r="AK29" s="38"/>
      <c r="AL29" s="38"/>
      <c r="AM29" s="38"/>
      <c r="AN29" s="38"/>
      <c r="AO29" s="38"/>
      <c r="AP29" s="38"/>
      <c r="AQ29" s="38"/>
      <c r="AR29" s="38"/>
      <c r="AS29" s="38"/>
      <c r="AT29" s="38"/>
      <c r="AU29" s="49"/>
      <c r="AV29" s="82"/>
      <c r="AW29" s="38"/>
      <c r="AX29" s="38"/>
      <c r="AY29" s="38"/>
      <c r="AZ29" s="38"/>
      <c r="BA29" s="38"/>
      <c r="BB29" s="38"/>
      <c r="BC29" s="38"/>
      <c r="BD29" s="38"/>
      <c r="BE29" s="38"/>
      <c r="BF29" s="105"/>
    </row>
    <row r="30" spans="1:58">
      <c r="A30" s="94"/>
      <c r="B30" s="37"/>
      <c r="C30" s="38"/>
      <c r="D30" s="125"/>
      <c r="E30" s="38"/>
      <c r="F30" s="360"/>
      <c r="G30" s="38"/>
      <c r="H30" s="38"/>
      <c r="I30" s="49"/>
      <c r="J30" s="83"/>
      <c r="K30" s="7"/>
      <c r="L30" s="38"/>
      <c r="M30" s="38"/>
      <c r="N30" s="38"/>
      <c r="O30" s="38"/>
      <c r="P30" s="38"/>
      <c r="Q30" s="38"/>
      <c r="R30" s="38"/>
      <c r="S30" s="38"/>
      <c r="T30" s="38"/>
      <c r="U30" s="38"/>
      <c r="V30" s="38"/>
      <c r="W30" s="38"/>
      <c r="X30" s="38"/>
      <c r="Y30" s="38"/>
      <c r="Z30" s="38"/>
      <c r="AA30" s="49"/>
      <c r="AB30" s="82"/>
      <c r="AC30" s="38"/>
      <c r="AD30" s="38"/>
      <c r="AE30" s="38"/>
      <c r="AF30" s="38"/>
      <c r="AG30" s="38"/>
      <c r="AH30" s="38"/>
      <c r="AI30" s="38"/>
      <c r="AJ30" s="38"/>
      <c r="AK30" s="38"/>
      <c r="AL30" s="38"/>
      <c r="AM30" s="38"/>
      <c r="AN30" s="38"/>
      <c r="AO30" s="38"/>
      <c r="AP30" s="38"/>
      <c r="AQ30" s="38"/>
      <c r="AR30" s="38"/>
      <c r="AS30" s="38"/>
      <c r="AT30" s="38"/>
      <c r="AU30" s="49"/>
      <c r="AV30" s="82"/>
      <c r="AW30" s="38"/>
      <c r="AX30" s="38"/>
      <c r="AY30" s="38"/>
      <c r="AZ30" s="38"/>
      <c r="BA30" s="38"/>
      <c r="BB30" s="38"/>
      <c r="BC30" s="38"/>
      <c r="BD30" s="38"/>
      <c r="BE30" s="38"/>
      <c r="BF30" s="105"/>
    </row>
    <row r="31" spans="1:58">
      <c r="A31" s="136"/>
      <c r="B31" s="37"/>
      <c r="C31" s="38"/>
      <c r="D31" s="125"/>
      <c r="E31" s="38"/>
      <c r="F31" s="360"/>
      <c r="G31" s="38"/>
      <c r="H31" s="38"/>
      <c r="I31" s="49"/>
      <c r="J31" s="83"/>
      <c r="K31" s="7"/>
      <c r="L31" s="38"/>
      <c r="M31" s="38"/>
      <c r="N31" s="38"/>
      <c r="O31" s="38"/>
      <c r="P31" s="38"/>
      <c r="Q31" s="38"/>
      <c r="R31" s="38"/>
      <c r="S31" s="38"/>
      <c r="T31" s="38"/>
      <c r="U31" s="38"/>
      <c r="V31" s="38"/>
      <c r="W31" s="38"/>
      <c r="X31" s="38"/>
      <c r="Y31" s="38"/>
      <c r="Z31" s="38"/>
      <c r="AA31" s="49"/>
      <c r="AB31" s="82"/>
      <c r="AC31" s="38"/>
      <c r="AD31" s="38"/>
      <c r="AE31" s="38"/>
      <c r="AF31" s="38"/>
      <c r="AG31" s="38"/>
      <c r="AH31" s="38"/>
      <c r="AI31" s="38"/>
      <c r="AJ31" s="38"/>
      <c r="AK31" s="38"/>
      <c r="AL31" s="38"/>
      <c r="AM31" s="38"/>
      <c r="AN31" s="38"/>
      <c r="AO31" s="38"/>
      <c r="AP31" s="38"/>
      <c r="AQ31" s="38"/>
      <c r="AR31" s="38"/>
      <c r="AS31" s="38"/>
      <c r="AT31" s="38"/>
      <c r="AU31" s="49"/>
      <c r="AV31" s="82"/>
      <c r="AW31" s="38"/>
      <c r="AX31" s="38"/>
      <c r="AY31" s="38"/>
      <c r="AZ31" s="38"/>
      <c r="BA31" s="38"/>
      <c r="BB31" s="38"/>
      <c r="BC31" s="38"/>
      <c r="BD31" s="38"/>
      <c r="BE31" s="38"/>
      <c r="BF31" s="105"/>
    </row>
    <row r="32" spans="1:58" ht="12" customHeight="1">
      <c r="A32" s="94"/>
      <c r="B32" s="37"/>
      <c r="C32" s="38"/>
      <c r="D32" s="125"/>
      <c r="E32" s="38"/>
      <c r="F32" s="360"/>
      <c r="G32" s="38"/>
      <c r="H32" s="38"/>
      <c r="I32" s="49"/>
      <c r="J32" s="83"/>
      <c r="K32" s="7"/>
      <c r="L32" s="38"/>
      <c r="M32" s="38"/>
      <c r="N32" s="38"/>
      <c r="O32" s="38"/>
      <c r="P32" s="38"/>
      <c r="Q32" s="38"/>
      <c r="R32" s="38"/>
      <c r="S32" s="38"/>
      <c r="T32" s="38"/>
      <c r="U32" s="38"/>
      <c r="V32" s="38"/>
      <c r="W32" s="38"/>
      <c r="X32" s="38"/>
      <c r="Y32" s="38"/>
      <c r="Z32" s="38"/>
      <c r="AA32" s="49"/>
      <c r="AB32" s="82"/>
      <c r="AC32" s="38"/>
      <c r="AD32" s="38"/>
      <c r="AE32" s="38"/>
      <c r="AF32" s="38"/>
      <c r="AG32" s="38"/>
      <c r="AH32" s="38"/>
      <c r="AI32" s="38"/>
      <c r="AJ32" s="38"/>
      <c r="AK32" s="38"/>
      <c r="AL32" s="38"/>
      <c r="AM32" s="38"/>
      <c r="AN32" s="38"/>
      <c r="AO32" s="38"/>
      <c r="AP32" s="38"/>
      <c r="AQ32" s="38"/>
      <c r="AR32" s="38"/>
      <c r="AS32" s="38"/>
      <c r="AT32" s="38"/>
      <c r="AU32" s="49"/>
      <c r="AV32" s="82"/>
      <c r="AW32" s="38"/>
      <c r="AX32" s="38"/>
      <c r="AY32" s="38"/>
      <c r="AZ32" s="38"/>
      <c r="BA32" s="38"/>
      <c r="BB32" s="38"/>
      <c r="BC32" s="38"/>
      <c r="BD32" s="38"/>
      <c r="BE32" s="38"/>
      <c r="BF32" s="105"/>
    </row>
    <row r="33" spans="1:58">
      <c r="A33" s="94"/>
      <c r="B33" s="37"/>
      <c r="C33" s="38"/>
      <c r="D33" s="125"/>
      <c r="E33" s="38"/>
      <c r="F33" s="360"/>
      <c r="G33" s="38"/>
      <c r="H33" s="38"/>
      <c r="I33" s="49"/>
      <c r="J33" s="83"/>
      <c r="K33" s="7"/>
      <c r="L33" s="38"/>
      <c r="M33" s="38"/>
      <c r="N33" s="38" t="s">
        <v>78</v>
      </c>
      <c r="O33" s="38"/>
      <c r="P33" s="38"/>
      <c r="Q33" s="38"/>
      <c r="R33" s="38"/>
      <c r="S33" s="38"/>
      <c r="T33" s="38"/>
      <c r="U33" s="38"/>
      <c r="V33" s="38"/>
      <c r="W33" s="38"/>
      <c r="X33" s="38"/>
      <c r="Y33" s="38"/>
      <c r="Z33" s="38"/>
      <c r="AA33" s="49"/>
      <c r="AB33" s="82"/>
      <c r="AC33" s="38"/>
      <c r="AD33" s="38"/>
      <c r="AE33" s="38"/>
      <c r="AF33" s="38"/>
      <c r="AG33" s="38"/>
      <c r="AH33" s="38"/>
      <c r="AI33" s="38"/>
      <c r="AJ33" s="38"/>
      <c r="AK33" s="38"/>
      <c r="AL33" s="38"/>
      <c r="AM33" s="38"/>
      <c r="AN33" s="38"/>
      <c r="AO33" s="38"/>
      <c r="AP33" s="38"/>
      <c r="AQ33" s="38"/>
      <c r="AR33" s="38"/>
      <c r="AS33" s="38"/>
      <c r="AT33" s="38"/>
      <c r="AU33" s="49"/>
      <c r="AV33" s="82"/>
      <c r="AW33" s="38"/>
      <c r="AX33" s="38"/>
      <c r="AY33" s="38"/>
      <c r="AZ33" s="122"/>
      <c r="BA33" s="38"/>
      <c r="BB33" s="38"/>
      <c r="BC33" s="38"/>
      <c r="BD33" s="38"/>
      <c r="BE33" s="38"/>
      <c r="BF33" s="105"/>
    </row>
    <row r="34" spans="1:58" ht="28.5">
      <c r="A34" s="94"/>
      <c r="B34" s="37"/>
      <c r="C34" s="38"/>
      <c r="D34" s="125"/>
      <c r="E34" s="38"/>
      <c r="F34" s="361"/>
      <c r="G34" s="38"/>
      <c r="H34" s="143" t="s">
        <v>80</v>
      </c>
      <c r="I34" s="49"/>
      <c r="J34" s="83"/>
      <c r="K34" s="143" t="s">
        <v>80</v>
      </c>
      <c r="L34" s="38"/>
      <c r="M34" s="38"/>
      <c r="N34" s="38"/>
      <c r="O34" s="38"/>
      <c r="P34" s="38"/>
      <c r="Q34" s="38"/>
      <c r="R34" s="38"/>
      <c r="S34" s="38"/>
      <c r="T34" s="38"/>
      <c r="U34" s="38"/>
      <c r="V34" s="38"/>
      <c r="W34" s="38"/>
      <c r="X34" s="38"/>
      <c r="Y34" s="38"/>
      <c r="Z34" s="38"/>
      <c r="AA34" s="49"/>
      <c r="AB34" s="82"/>
      <c r="AC34" s="38"/>
      <c r="AD34" s="38"/>
      <c r="AE34" s="38"/>
      <c r="AF34" s="38"/>
      <c r="AG34" s="38"/>
      <c r="AH34" s="38"/>
      <c r="AI34" s="38"/>
      <c r="AJ34" s="38"/>
      <c r="AK34" s="38"/>
      <c r="AL34" s="38">
        <f>10+1.5+0.37</f>
        <v>11.87</v>
      </c>
      <c r="AM34" s="38"/>
      <c r="AN34" s="38"/>
      <c r="AO34" s="38"/>
      <c r="AP34" s="38"/>
      <c r="AQ34" s="38"/>
      <c r="AR34" s="38"/>
      <c r="AS34" s="38"/>
      <c r="AT34" s="143" t="s">
        <v>80</v>
      </c>
      <c r="AU34" s="87"/>
      <c r="AV34" s="88"/>
      <c r="AW34" s="38"/>
      <c r="AX34" s="38"/>
      <c r="AY34" s="38"/>
      <c r="AZ34" s="38"/>
      <c r="BA34" s="38"/>
      <c r="BB34" s="38"/>
      <c r="BC34" s="38"/>
      <c r="BD34" s="38"/>
      <c r="BE34" s="38"/>
      <c r="BF34" s="105"/>
    </row>
    <row r="35" spans="1:58" ht="12.75" customHeight="1">
      <c r="A35" s="354" t="s">
        <v>92</v>
      </c>
      <c r="B35" s="355"/>
      <c r="C35" s="355"/>
      <c r="D35" s="355"/>
      <c r="E35" s="8"/>
      <c r="F35" s="125"/>
      <c r="G35" s="38"/>
      <c r="H35" s="23"/>
      <c r="I35" s="23"/>
      <c r="J35" s="23"/>
      <c r="K35" s="23"/>
      <c r="L35" s="62"/>
      <c r="M35" s="11"/>
      <c r="N35" s="11"/>
      <c r="O35" s="11"/>
      <c r="P35" s="11"/>
      <c r="Q35" s="11"/>
      <c r="R35" s="11"/>
      <c r="S35" s="11"/>
      <c r="T35" s="11"/>
      <c r="U35" s="11"/>
      <c r="V35" s="11"/>
      <c r="W35" s="11"/>
      <c r="X35" s="11"/>
      <c r="Y35" s="11"/>
      <c r="Z35" s="79"/>
      <c r="AA35" s="80"/>
      <c r="AB35" s="80"/>
      <c r="AC35" s="81"/>
      <c r="AD35" s="11"/>
      <c r="AE35" s="11"/>
      <c r="AF35" s="11"/>
      <c r="AG35" s="11"/>
      <c r="AH35" s="11"/>
      <c r="AI35" s="11"/>
      <c r="AJ35" s="11"/>
      <c r="AK35" s="11"/>
      <c r="AL35" s="11"/>
      <c r="AM35" s="11"/>
      <c r="AN35" s="11"/>
      <c r="AO35" s="11"/>
      <c r="AP35" s="11"/>
      <c r="AQ35" s="11"/>
      <c r="AR35" s="11"/>
      <c r="AS35" s="11"/>
      <c r="AT35" s="23"/>
      <c r="AU35" s="23"/>
      <c r="AV35" s="23"/>
      <c r="AW35" s="23"/>
      <c r="AX35" s="11"/>
      <c r="AY35" s="11"/>
      <c r="AZ35" s="11"/>
      <c r="BA35" s="11"/>
      <c r="BB35" s="11"/>
      <c r="BC35" s="11"/>
      <c r="BD35" s="11"/>
      <c r="BE35" s="144"/>
      <c r="BF35" s="145"/>
    </row>
    <row r="36" spans="1:58" ht="12.75" customHeight="1">
      <c r="A36" s="354" t="s">
        <v>109</v>
      </c>
      <c r="B36" s="355"/>
      <c r="C36" s="355"/>
      <c r="D36" s="355"/>
      <c r="E36" s="356" t="s">
        <v>74</v>
      </c>
      <c r="F36" s="125"/>
      <c r="G36" s="38"/>
      <c r="H36" s="7"/>
      <c r="I36" s="38"/>
      <c r="J36" s="38"/>
      <c r="K36" s="146"/>
      <c r="L36" s="59"/>
      <c r="M36" s="60"/>
      <c r="N36" s="60"/>
      <c r="O36" s="60"/>
      <c r="P36" s="60"/>
      <c r="Q36" s="60"/>
      <c r="R36" s="60"/>
      <c r="S36" s="60"/>
      <c r="T36" s="60"/>
      <c r="U36" s="60"/>
      <c r="V36" s="60"/>
      <c r="W36" s="60"/>
      <c r="X36" s="60"/>
      <c r="Y36" s="60"/>
      <c r="Z36" s="73"/>
      <c r="AA36" s="74"/>
      <c r="AB36" s="74"/>
      <c r="AC36" s="75"/>
      <c r="AD36" s="60"/>
      <c r="AE36" s="60"/>
      <c r="AF36" s="60"/>
      <c r="AG36" s="60"/>
      <c r="AH36" s="60"/>
      <c r="AI36" s="60"/>
      <c r="AJ36" s="60"/>
      <c r="AK36" s="60"/>
      <c r="AL36" s="60"/>
      <c r="AM36" s="60"/>
      <c r="AN36" s="60"/>
      <c r="AO36" s="60"/>
      <c r="AP36" s="60"/>
      <c r="AQ36" s="60"/>
      <c r="AR36" s="60"/>
      <c r="AS36" s="61"/>
      <c r="AT36" s="22"/>
      <c r="AU36" s="19"/>
      <c r="AV36" s="19"/>
      <c r="AW36" s="21"/>
      <c r="AX36" s="19"/>
      <c r="AY36" s="95"/>
      <c r="AZ36" s="95"/>
      <c r="BA36" s="95"/>
      <c r="BB36" s="95"/>
      <c r="BC36" s="95"/>
      <c r="BD36" s="95"/>
      <c r="BE36" s="144"/>
      <c r="BF36" s="145"/>
    </row>
    <row r="37" spans="1:58">
      <c r="A37" s="94"/>
      <c r="B37" s="38"/>
      <c r="C37" s="38"/>
      <c r="D37" s="125"/>
      <c r="E37" s="357"/>
      <c r="F37" s="125"/>
      <c r="G37" s="38"/>
      <c r="H37" s="7"/>
      <c r="I37" s="38"/>
      <c r="J37" s="38"/>
      <c r="K37" s="146"/>
      <c r="L37" s="24"/>
      <c r="M37" s="25"/>
      <c r="N37" s="25"/>
      <c r="O37" s="25"/>
      <c r="P37" s="25"/>
      <c r="Q37" s="25"/>
      <c r="R37" s="25"/>
      <c r="S37" s="25"/>
      <c r="T37" s="25"/>
      <c r="U37" s="25"/>
      <c r="V37" s="25"/>
      <c r="W37" s="25"/>
      <c r="X37" s="25"/>
      <c r="Y37" s="25"/>
      <c r="Z37" s="73"/>
      <c r="AA37" s="74"/>
      <c r="AB37" s="74"/>
      <c r="AC37" s="75"/>
      <c r="AD37" s="25"/>
      <c r="AE37" s="25"/>
      <c r="AF37" s="25"/>
      <c r="AG37" s="25"/>
      <c r="AH37" s="25"/>
      <c r="AI37" s="25"/>
      <c r="AJ37" s="25"/>
      <c r="AK37" s="25"/>
      <c r="AL37" s="25"/>
      <c r="AM37" s="25"/>
      <c r="AN37" s="25"/>
      <c r="AO37" s="25"/>
      <c r="AP37" s="25"/>
      <c r="AQ37" s="25"/>
      <c r="AR37" s="25"/>
      <c r="AS37" s="26"/>
      <c r="AT37" s="22"/>
      <c r="AU37" s="19"/>
      <c r="AV37" s="19"/>
      <c r="AW37" s="21"/>
      <c r="AX37" s="25"/>
      <c r="AY37" s="25"/>
      <c r="AZ37" s="25"/>
      <c r="BA37" s="25"/>
      <c r="BB37" s="25"/>
      <c r="BC37" s="25"/>
      <c r="BD37" s="25"/>
      <c r="BE37" s="122"/>
      <c r="BF37" s="128"/>
    </row>
    <row r="38" spans="1:58">
      <c r="A38" s="94"/>
      <c r="B38" s="38"/>
      <c r="C38" s="38"/>
      <c r="D38" s="125"/>
      <c r="E38" s="357"/>
      <c r="F38" s="125"/>
      <c r="G38" s="38"/>
      <c r="H38" s="7"/>
      <c r="I38" s="38"/>
      <c r="J38" s="38"/>
      <c r="K38" s="146"/>
      <c r="L38" s="24"/>
      <c r="M38" s="25"/>
      <c r="N38" s="25"/>
      <c r="O38" s="25"/>
      <c r="P38" s="25"/>
      <c r="Q38" s="25"/>
      <c r="R38" s="25"/>
      <c r="S38" s="25"/>
      <c r="T38" s="25"/>
      <c r="U38" s="25"/>
      <c r="V38" s="25"/>
      <c r="W38" s="25"/>
      <c r="X38" s="25"/>
      <c r="Y38" s="25"/>
      <c r="Z38" s="389" t="s">
        <v>2</v>
      </c>
      <c r="AA38" s="390"/>
      <c r="AB38" s="390"/>
      <c r="AC38" s="391"/>
      <c r="AD38" s="25"/>
      <c r="AE38" s="25"/>
      <c r="AF38" s="25"/>
      <c r="AG38" s="25"/>
      <c r="AH38" s="25"/>
      <c r="AI38" s="25"/>
      <c r="AJ38" s="25"/>
      <c r="AK38" s="25"/>
      <c r="AL38" s="25"/>
      <c r="AM38" s="25"/>
      <c r="AN38" s="25"/>
      <c r="AO38" s="25"/>
      <c r="AP38" s="25"/>
      <c r="AQ38" s="25"/>
      <c r="AR38" s="25"/>
      <c r="AS38" s="26"/>
      <c r="AT38" s="22"/>
      <c r="AU38" s="19"/>
      <c r="AV38" s="19"/>
      <c r="AW38" s="21"/>
      <c r="AX38" s="25"/>
      <c r="AY38" s="25"/>
      <c r="AZ38" s="25"/>
      <c r="BA38" s="25"/>
      <c r="BB38" s="25"/>
      <c r="BC38" s="25"/>
      <c r="BD38" s="25"/>
      <c r="BE38" s="122"/>
      <c r="BF38" s="128"/>
    </row>
    <row r="39" spans="1:58">
      <c r="A39" s="94"/>
      <c r="B39" s="38"/>
      <c r="C39" s="38"/>
      <c r="D39" s="125"/>
      <c r="E39" s="358"/>
      <c r="F39" s="125"/>
      <c r="G39" s="38"/>
      <c r="H39" s="365" t="s">
        <v>98</v>
      </c>
      <c r="I39" s="366"/>
      <c r="J39" s="366"/>
      <c r="K39" s="367"/>
      <c r="L39" s="27"/>
      <c r="M39" s="28"/>
      <c r="N39" s="28"/>
      <c r="O39" s="28"/>
      <c r="P39" s="28"/>
      <c r="Q39" s="28"/>
      <c r="R39" s="28"/>
      <c r="S39" s="28"/>
      <c r="T39" s="28"/>
      <c r="U39" s="28"/>
      <c r="V39" s="28"/>
      <c r="W39" s="28"/>
      <c r="X39" s="28"/>
      <c r="Y39" s="28"/>
      <c r="Z39" s="76"/>
      <c r="AA39" s="77"/>
      <c r="AB39" s="77"/>
      <c r="AC39" s="78"/>
      <c r="AD39" s="28"/>
      <c r="AE39" s="28"/>
      <c r="AF39" s="28"/>
      <c r="AG39" s="28"/>
      <c r="AH39" s="28"/>
      <c r="AI39" s="28"/>
      <c r="AJ39" s="28"/>
      <c r="AK39" s="28"/>
      <c r="AL39" s="28"/>
      <c r="AM39" s="28"/>
      <c r="AN39" s="28"/>
      <c r="AO39" s="28"/>
      <c r="AP39" s="28"/>
      <c r="AQ39" s="28"/>
      <c r="AR39" s="28"/>
      <c r="AS39" s="29"/>
      <c r="AT39" s="22"/>
      <c r="AU39" s="19"/>
      <c r="AV39" s="19"/>
      <c r="AW39" s="21"/>
      <c r="AX39" s="28"/>
      <c r="AY39" s="28"/>
      <c r="AZ39" s="28"/>
      <c r="BA39" s="28"/>
      <c r="BB39" s="28"/>
      <c r="BC39" s="28"/>
      <c r="BD39" s="25"/>
      <c r="BE39" s="122"/>
      <c r="BF39" s="128"/>
    </row>
    <row r="40" spans="1:58" ht="12.75" customHeight="1">
      <c r="A40" s="94" t="s">
        <v>93</v>
      </c>
      <c r="B40" s="19"/>
      <c r="C40" s="19"/>
      <c r="D40" s="64"/>
      <c r="E40" s="65"/>
      <c r="F40" s="65"/>
      <c r="G40" s="66"/>
      <c r="H40" s="38"/>
      <c r="I40" s="38"/>
      <c r="J40" s="38"/>
      <c r="K40" s="146"/>
      <c r="L40" s="63"/>
      <c r="M40" s="63"/>
      <c r="N40" s="63"/>
      <c r="O40" s="63"/>
      <c r="P40" s="63"/>
      <c r="Q40" s="63"/>
      <c r="R40" s="63"/>
      <c r="S40" s="63"/>
      <c r="T40" s="63"/>
      <c r="U40" s="63"/>
      <c r="V40" s="63"/>
      <c r="W40" s="63"/>
      <c r="X40" s="63"/>
      <c r="Y40" s="67"/>
      <c r="Z40" s="68"/>
      <c r="AA40" s="68"/>
      <c r="AB40" s="68"/>
      <c r="AC40" s="68"/>
      <c r="AD40" s="69"/>
      <c r="AE40" s="384" t="s">
        <v>91</v>
      </c>
      <c r="AF40" s="63"/>
      <c r="AG40" s="63"/>
      <c r="AH40" s="63"/>
      <c r="AI40" s="63"/>
      <c r="AJ40" s="63"/>
      <c r="AK40" s="63"/>
      <c r="AL40" s="63"/>
      <c r="AM40" s="63"/>
      <c r="AN40" s="63"/>
      <c r="AO40" s="63"/>
      <c r="AP40" s="63"/>
      <c r="AQ40" s="63"/>
      <c r="AR40" s="63"/>
      <c r="AS40" s="63"/>
      <c r="AT40" s="19"/>
      <c r="AU40" s="19"/>
      <c r="AV40" s="19"/>
      <c r="AW40" s="21"/>
      <c r="AX40" s="63"/>
      <c r="AY40" s="64"/>
      <c r="AZ40" s="64"/>
      <c r="BA40" s="64"/>
      <c r="BB40" s="359" t="s">
        <v>2</v>
      </c>
      <c r="BC40" s="378" t="s">
        <v>79</v>
      </c>
      <c r="BD40" s="67"/>
      <c r="BE40" s="69"/>
      <c r="BF40" s="370" t="s">
        <v>91</v>
      </c>
    </row>
    <row r="41" spans="1:58" ht="9" customHeight="1">
      <c r="A41" s="147"/>
      <c r="B41" s="38"/>
      <c r="C41" s="38"/>
      <c r="D41" s="38"/>
      <c r="E41" s="125"/>
      <c r="F41" s="125"/>
      <c r="G41" s="38"/>
      <c r="H41" s="7"/>
      <c r="I41" s="38"/>
      <c r="J41" s="38"/>
      <c r="K41" s="146"/>
      <c r="L41" s="38"/>
      <c r="M41" s="38"/>
      <c r="N41" s="38"/>
      <c r="O41" s="38"/>
      <c r="P41" s="38"/>
      <c r="Q41" s="38"/>
      <c r="R41" s="38"/>
      <c r="S41" s="38"/>
      <c r="T41" s="38"/>
      <c r="U41" s="38"/>
      <c r="V41" s="38"/>
      <c r="W41" s="38"/>
      <c r="X41" s="38"/>
      <c r="Y41" s="70"/>
      <c r="Z41" s="71"/>
      <c r="AA41" s="71"/>
      <c r="AB41" s="71"/>
      <c r="AC41" s="71"/>
      <c r="AD41" s="72"/>
      <c r="AE41" s="385"/>
      <c r="AF41" s="38"/>
      <c r="AG41" s="38"/>
      <c r="AH41" s="38"/>
      <c r="AI41" s="38"/>
      <c r="AJ41" s="38"/>
      <c r="AK41" s="38"/>
      <c r="AL41" s="125"/>
      <c r="AM41" s="125"/>
      <c r="AN41" s="38"/>
      <c r="AO41" s="38"/>
      <c r="AP41" s="38"/>
      <c r="AQ41" s="38"/>
      <c r="AR41" s="38"/>
      <c r="AS41" s="38"/>
      <c r="AT41" s="372" t="s">
        <v>77</v>
      </c>
      <c r="AU41" s="373"/>
      <c r="AV41" s="373"/>
      <c r="AW41" s="374"/>
      <c r="AX41" s="38"/>
      <c r="AY41" s="38"/>
      <c r="AZ41" s="38"/>
      <c r="BA41" s="38"/>
      <c r="BB41" s="360"/>
      <c r="BC41" s="379"/>
      <c r="BD41" s="70"/>
      <c r="BE41" s="72"/>
      <c r="BF41" s="370"/>
    </row>
    <row r="42" spans="1:58" ht="12.75" customHeight="1">
      <c r="A42" s="147"/>
      <c r="B42" s="38"/>
      <c r="C42" s="38"/>
      <c r="D42" s="38"/>
      <c r="E42" s="125"/>
      <c r="F42" s="125"/>
      <c r="G42" s="38"/>
      <c r="H42" s="7"/>
      <c r="I42" s="38"/>
      <c r="J42" s="38"/>
      <c r="K42" s="146"/>
      <c r="L42" s="38"/>
      <c r="M42" s="38"/>
      <c r="N42" s="38"/>
      <c r="O42" s="38"/>
      <c r="P42" s="38"/>
      <c r="Q42" s="38"/>
      <c r="R42" s="38"/>
      <c r="S42" s="38"/>
      <c r="T42" s="38"/>
      <c r="U42" s="38"/>
      <c r="V42" s="38"/>
      <c r="W42" s="38"/>
      <c r="X42" s="38"/>
      <c r="Y42" s="381" t="s">
        <v>74</v>
      </c>
      <c r="Z42" s="382"/>
      <c r="AA42" s="382"/>
      <c r="AB42" s="382"/>
      <c r="AC42" s="382"/>
      <c r="AD42" s="383"/>
      <c r="AE42" s="38"/>
      <c r="AF42" s="38"/>
      <c r="AG42" s="38"/>
      <c r="AH42" s="38"/>
      <c r="AI42" s="38"/>
      <c r="AJ42" s="38"/>
      <c r="AK42" s="38"/>
      <c r="AL42" s="125"/>
      <c r="AM42" s="125"/>
      <c r="AN42" s="38"/>
      <c r="AO42" s="38"/>
      <c r="AP42" s="38"/>
      <c r="AQ42" s="38"/>
      <c r="AR42" s="38"/>
      <c r="AS42" s="38"/>
      <c r="AT42" s="22"/>
      <c r="AU42" s="19"/>
      <c r="AV42" s="19"/>
      <c r="AW42" s="21"/>
      <c r="AX42" s="38"/>
      <c r="AY42" s="38"/>
      <c r="AZ42" s="38"/>
      <c r="BA42" s="38"/>
      <c r="BB42" s="360"/>
      <c r="BC42" s="379"/>
      <c r="BD42" s="148"/>
      <c r="BE42" s="38"/>
      <c r="BF42" s="105"/>
    </row>
    <row r="43" spans="1:58" ht="15.75" customHeight="1">
      <c r="A43" s="147"/>
      <c r="B43" s="38"/>
      <c r="C43" s="38"/>
      <c r="D43" s="38"/>
      <c r="E43" s="125"/>
      <c r="F43" s="125"/>
      <c r="G43" s="149" t="s">
        <v>80</v>
      </c>
      <c r="H43" s="111"/>
      <c r="I43" s="110"/>
      <c r="J43" s="110"/>
      <c r="K43" s="98"/>
      <c r="L43" s="149" t="s">
        <v>80</v>
      </c>
      <c r="M43" s="38"/>
      <c r="N43" s="38"/>
      <c r="O43" s="38"/>
      <c r="P43" s="38"/>
      <c r="Q43" s="38"/>
      <c r="R43" s="38"/>
      <c r="S43" s="38"/>
      <c r="T43" s="38"/>
      <c r="U43" s="38"/>
      <c r="V43" s="38"/>
      <c r="W43" s="38"/>
      <c r="X43" s="38"/>
      <c r="Y43" s="149"/>
      <c r="Z43" s="149"/>
      <c r="AA43" s="149"/>
      <c r="AB43" s="149"/>
      <c r="AC43" s="149"/>
      <c r="AD43" s="38"/>
      <c r="AE43" s="38"/>
      <c r="AF43" s="38"/>
      <c r="AG43" s="38"/>
      <c r="AH43" s="149"/>
      <c r="AI43" s="149"/>
      <c r="AJ43" s="38"/>
      <c r="AK43" s="38"/>
      <c r="AL43" s="125"/>
      <c r="AM43" s="125"/>
      <c r="AN43" s="38"/>
      <c r="AO43" s="38"/>
      <c r="AP43" s="38"/>
      <c r="AQ43" s="38"/>
      <c r="AR43" s="149"/>
      <c r="AS43" s="149" t="s">
        <v>80</v>
      </c>
      <c r="AT43" s="30"/>
      <c r="AU43" s="20"/>
      <c r="AV43" s="20"/>
      <c r="AW43" s="31"/>
      <c r="AX43" s="149" t="s">
        <v>80</v>
      </c>
      <c r="AY43" s="149"/>
      <c r="AZ43" s="38"/>
      <c r="BA43" s="38"/>
      <c r="BB43" s="361"/>
      <c r="BC43" s="379"/>
      <c r="BD43" s="148"/>
      <c r="BE43" s="38"/>
      <c r="BF43" s="105"/>
    </row>
    <row r="44" spans="1:58" ht="10.5" customHeight="1">
      <c r="A44" s="94"/>
      <c r="B44" s="38"/>
      <c r="C44" s="38"/>
      <c r="D44" s="38"/>
      <c r="E44" s="150"/>
      <c r="F44" s="38"/>
      <c r="G44" s="151"/>
      <c r="H44" s="152"/>
      <c r="I44" s="152"/>
      <c r="J44" s="152"/>
      <c r="K44" s="152"/>
      <c r="L44" s="153"/>
      <c r="M44" s="38"/>
      <c r="N44" s="38"/>
      <c r="O44" s="38"/>
      <c r="P44" s="38"/>
      <c r="Q44" s="38"/>
      <c r="R44" s="38"/>
      <c r="S44" s="38"/>
      <c r="T44" s="38"/>
      <c r="U44" s="38"/>
      <c r="V44" s="38"/>
      <c r="W44" s="38"/>
      <c r="X44" s="38"/>
      <c r="Y44" s="38"/>
      <c r="Z44" s="38"/>
      <c r="AA44" s="38"/>
      <c r="AB44" s="122"/>
      <c r="AC44" s="122"/>
      <c r="AD44" s="122"/>
      <c r="AE44" s="122"/>
      <c r="AF44" s="122"/>
      <c r="AG44" s="122"/>
      <c r="AH44" s="122"/>
      <c r="AI44" s="38"/>
      <c r="AJ44" s="38"/>
      <c r="AK44" s="38"/>
      <c r="AL44" s="125"/>
      <c r="AM44" s="125"/>
      <c r="AN44" s="38"/>
      <c r="AO44" s="38"/>
      <c r="AP44" s="38"/>
      <c r="AQ44" s="38"/>
      <c r="AR44" s="38"/>
      <c r="AS44" s="32"/>
      <c r="AT44" s="33"/>
      <c r="AU44" s="33"/>
      <c r="AV44" s="33"/>
      <c r="AW44" s="33"/>
      <c r="AX44" s="153"/>
      <c r="AY44" s="38"/>
      <c r="AZ44" s="38"/>
      <c r="BA44" s="38"/>
      <c r="BB44" s="359" t="s">
        <v>91</v>
      </c>
      <c r="BC44" s="379"/>
      <c r="BD44" s="148"/>
      <c r="BE44" s="38"/>
      <c r="BF44" s="105"/>
    </row>
    <row r="45" spans="1:58" ht="10.5" customHeight="1">
      <c r="A45" s="94"/>
      <c r="B45" s="38"/>
      <c r="C45" s="38"/>
      <c r="D45" s="38"/>
      <c r="E45" s="38"/>
      <c r="F45" s="38"/>
      <c r="G45" s="365" t="s">
        <v>81</v>
      </c>
      <c r="H45" s="366"/>
      <c r="I45" s="366"/>
      <c r="J45" s="366"/>
      <c r="K45" s="366"/>
      <c r="L45" s="367"/>
      <c r="M45" s="38"/>
      <c r="N45" s="38"/>
      <c r="O45" s="38"/>
      <c r="P45" s="38"/>
      <c r="Q45" s="38"/>
      <c r="R45" s="38"/>
      <c r="S45" s="38"/>
      <c r="T45" s="38"/>
      <c r="U45" s="38"/>
      <c r="V45" s="38"/>
      <c r="W45" s="38"/>
      <c r="X45" s="38"/>
      <c r="Y45" s="38"/>
      <c r="Z45" s="38"/>
      <c r="AA45" s="38"/>
      <c r="AB45" s="122"/>
      <c r="AC45" s="122"/>
      <c r="AD45" s="38"/>
      <c r="AE45" s="366"/>
      <c r="AF45" s="366"/>
      <c r="AG45" s="38"/>
      <c r="AH45" s="122"/>
      <c r="AI45" s="38"/>
      <c r="AJ45" s="38"/>
      <c r="AK45" s="38"/>
      <c r="AL45" s="125"/>
      <c r="AM45" s="125"/>
      <c r="AN45" s="38"/>
      <c r="AO45" s="38"/>
      <c r="AP45" s="38"/>
      <c r="AQ45" s="38"/>
      <c r="AR45" s="38"/>
      <c r="AS45" s="34"/>
      <c r="AT45" s="19"/>
      <c r="AU45" s="386" t="s">
        <v>81</v>
      </c>
      <c r="AV45" s="386"/>
      <c r="AW45" s="19"/>
      <c r="AX45" s="154"/>
      <c r="AY45" s="38"/>
      <c r="AZ45" s="38"/>
      <c r="BA45" s="38"/>
      <c r="BB45" s="360"/>
      <c r="BC45" s="379"/>
      <c r="BD45" s="148"/>
      <c r="BE45" s="38"/>
      <c r="BF45" s="105"/>
    </row>
    <row r="46" spans="1:58" ht="10.5" customHeight="1">
      <c r="A46" s="155"/>
      <c r="B46" s="38"/>
      <c r="C46" s="38"/>
      <c r="D46" s="38"/>
      <c r="E46" s="38"/>
      <c r="F46" s="149" t="s">
        <v>91</v>
      </c>
      <c r="G46" s="111"/>
      <c r="H46" s="110"/>
      <c r="I46" s="110"/>
      <c r="J46" s="110"/>
      <c r="K46" s="110"/>
      <c r="L46" s="98"/>
      <c r="M46" s="149" t="s">
        <v>91</v>
      </c>
      <c r="N46" s="38"/>
      <c r="O46" s="38"/>
      <c r="P46" s="38"/>
      <c r="Q46" s="38"/>
      <c r="R46" s="38"/>
      <c r="S46" s="38"/>
      <c r="T46" s="38"/>
      <c r="U46" s="38"/>
      <c r="V46" s="38"/>
      <c r="W46" s="38"/>
      <c r="X46" s="38"/>
      <c r="Y46" s="149"/>
      <c r="Z46" s="149"/>
      <c r="AA46" s="149"/>
      <c r="AB46" s="38"/>
      <c r="AC46" s="38"/>
      <c r="AD46" s="38"/>
      <c r="AE46" s="38"/>
      <c r="AF46" s="38"/>
      <c r="AG46" s="38"/>
      <c r="AH46" s="38"/>
      <c r="AI46" s="149"/>
      <c r="AJ46" s="38"/>
      <c r="AK46" s="38"/>
      <c r="AL46" s="125"/>
      <c r="AM46" s="125"/>
      <c r="AN46" s="38"/>
      <c r="AO46" s="38"/>
      <c r="AP46" s="38"/>
      <c r="AQ46" s="38"/>
      <c r="AR46" s="149" t="s">
        <v>91</v>
      </c>
      <c r="AS46" s="30"/>
      <c r="AT46" s="20"/>
      <c r="AU46" s="20"/>
      <c r="AV46" s="20"/>
      <c r="AW46" s="20"/>
      <c r="AX46" s="98"/>
      <c r="AY46" s="149" t="s">
        <v>91</v>
      </c>
      <c r="AZ46" s="38"/>
      <c r="BA46" s="38"/>
      <c r="BB46" s="360"/>
      <c r="BC46" s="379"/>
      <c r="BD46" s="148"/>
      <c r="BE46" s="38"/>
      <c r="BF46" s="105"/>
    </row>
    <row r="47" spans="1:58" ht="27.75" customHeight="1">
      <c r="A47" s="94"/>
      <c r="B47" s="156" t="s">
        <v>91</v>
      </c>
      <c r="C47" s="38"/>
      <c r="D47" s="38"/>
      <c r="E47" s="146"/>
      <c r="F47" s="36"/>
      <c r="G47" s="157"/>
      <c r="H47" s="157"/>
      <c r="I47" s="157"/>
      <c r="J47" s="157"/>
      <c r="K47" s="157"/>
      <c r="L47" s="157"/>
      <c r="M47" s="157"/>
      <c r="N47" s="158"/>
      <c r="O47" s="159"/>
      <c r="P47" s="159"/>
      <c r="Q47" s="159"/>
      <c r="R47" s="159"/>
      <c r="S47" s="159"/>
      <c r="T47" s="159"/>
      <c r="U47" s="160"/>
      <c r="V47" s="38"/>
      <c r="W47" s="159"/>
      <c r="X47" s="161"/>
      <c r="Y47" s="159"/>
      <c r="Z47" s="159"/>
      <c r="AA47" s="159"/>
      <c r="AB47" s="159"/>
      <c r="AC47" s="159"/>
      <c r="AD47" s="159"/>
      <c r="AE47" s="159"/>
      <c r="AF47" s="159"/>
      <c r="AG47" s="159"/>
      <c r="AH47" s="159"/>
      <c r="AI47" s="159"/>
      <c r="AJ47" s="159"/>
      <c r="AK47" s="159"/>
      <c r="AL47" s="160"/>
      <c r="AM47" s="125"/>
      <c r="AN47" s="159"/>
      <c r="AO47" s="156" t="s">
        <v>91</v>
      </c>
      <c r="AP47" s="38"/>
      <c r="AQ47" s="35"/>
      <c r="AR47" s="36"/>
      <c r="AS47" s="36"/>
      <c r="AT47" s="36"/>
      <c r="AU47" s="36"/>
      <c r="AV47" s="36"/>
      <c r="AW47" s="36"/>
      <c r="AX47" s="157"/>
      <c r="AY47" s="157"/>
      <c r="AZ47" s="7"/>
      <c r="BA47" s="38"/>
      <c r="BB47" s="156" t="s">
        <v>91</v>
      </c>
      <c r="BC47" s="380"/>
      <c r="BD47" s="148"/>
      <c r="BE47" s="38"/>
      <c r="BF47" s="105"/>
    </row>
    <row r="48" spans="1:58">
      <c r="A48" s="94"/>
      <c r="B48" s="38"/>
      <c r="C48" s="38"/>
      <c r="D48" s="38"/>
      <c r="E48" s="162"/>
      <c r="F48" s="371" t="s">
        <v>250</v>
      </c>
      <c r="G48" s="371"/>
      <c r="H48" s="371"/>
      <c r="I48" s="371"/>
      <c r="J48" s="371"/>
      <c r="K48" s="371"/>
      <c r="L48" s="371"/>
      <c r="M48" s="371"/>
      <c r="N48" s="162"/>
      <c r="O48" s="162"/>
      <c r="P48" s="38"/>
      <c r="Q48" s="38"/>
      <c r="R48" s="38"/>
      <c r="S48" s="38"/>
      <c r="T48" s="38"/>
      <c r="U48" s="38"/>
      <c r="V48" s="38"/>
      <c r="W48" s="162"/>
      <c r="X48" s="162"/>
      <c r="Y48" s="162"/>
      <c r="Z48" s="162"/>
      <c r="AA48" s="162"/>
      <c r="AB48" s="162"/>
      <c r="AC48" s="162"/>
      <c r="AD48" s="162"/>
      <c r="AE48" s="162"/>
      <c r="AF48" s="162"/>
      <c r="AG48" s="162"/>
      <c r="AH48" s="162"/>
      <c r="AI48" s="162"/>
      <c r="AJ48" s="162"/>
      <c r="AK48" s="162"/>
      <c r="AL48" s="38"/>
      <c r="AM48" s="38"/>
      <c r="AN48" s="38"/>
      <c r="AO48" s="38"/>
      <c r="AP48" s="38"/>
      <c r="AQ48" s="162"/>
      <c r="AR48" s="371" t="s">
        <v>250</v>
      </c>
      <c r="AS48" s="371"/>
      <c r="AT48" s="371"/>
      <c r="AU48" s="371"/>
      <c r="AV48" s="371"/>
      <c r="AW48" s="371"/>
      <c r="AX48" s="371"/>
      <c r="AY48" s="371"/>
      <c r="AZ48" s="162"/>
      <c r="BA48" s="162"/>
      <c r="BB48" s="38"/>
      <c r="BC48" s="163"/>
      <c r="BD48" s="38"/>
      <c r="BE48" s="38"/>
      <c r="BF48" s="105"/>
    </row>
    <row r="49" spans="1:58">
      <c r="A49" s="94"/>
      <c r="B49" s="38"/>
      <c r="C49" s="38"/>
      <c r="D49" s="37"/>
      <c r="E49" s="37"/>
      <c r="F49" s="338" t="s">
        <v>94</v>
      </c>
      <c r="G49" s="339"/>
      <c r="H49" s="339"/>
      <c r="I49" s="339"/>
      <c r="J49" s="339"/>
      <c r="K49" s="339"/>
      <c r="L49" s="339"/>
      <c r="M49" s="341"/>
      <c r="N49" s="37"/>
      <c r="O49" s="37"/>
      <c r="P49" s="112"/>
      <c r="Q49" s="112"/>
      <c r="R49" s="112"/>
      <c r="S49" s="112"/>
      <c r="T49" s="112"/>
      <c r="U49" s="112"/>
      <c r="V49" s="112"/>
      <c r="W49" s="37"/>
      <c r="X49" s="37"/>
      <c r="Y49" s="37"/>
      <c r="Z49" s="37"/>
      <c r="AA49" s="37"/>
      <c r="AB49" s="37"/>
      <c r="AC49" s="37"/>
      <c r="AD49" s="37"/>
      <c r="AE49" s="37"/>
      <c r="AF49" s="37"/>
      <c r="AG49" s="37"/>
      <c r="AH49" s="37"/>
      <c r="AI49" s="37"/>
      <c r="AJ49" s="37"/>
      <c r="AK49" s="37"/>
      <c r="AL49" s="112"/>
      <c r="AM49" s="112"/>
      <c r="AN49" s="112"/>
      <c r="AO49" s="112"/>
      <c r="AP49" s="112"/>
      <c r="AQ49" s="37"/>
      <c r="AR49" s="338" t="s">
        <v>94</v>
      </c>
      <c r="AS49" s="339"/>
      <c r="AT49" s="339"/>
      <c r="AU49" s="339"/>
      <c r="AV49" s="339"/>
      <c r="AW49" s="339"/>
      <c r="AX49" s="339"/>
      <c r="AY49" s="339"/>
      <c r="AZ49" s="164"/>
      <c r="BA49" s="162"/>
      <c r="BB49" s="38"/>
      <c r="BC49" s="38"/>
      <c r="BD49" s="38"/>
      <c r="BE49" s="38"/>
      <c r="BF49" s="105"/>
    </row>
    <row r="50" spans="1:58" ht="15.75" thickBot="1">
      <c r="A50" s="106"/>
      <c r="B50" s="89"/>
      <c r="C50" s="89"/>
      <c r="D50" s="89"/>
      <c r="E50" s="89"/>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90"/>
    </row>
  </sheetData>
  <mergeCells count="30">
    <mergeCell ref="A2:BF2"/>
    <mergeCell ref="BC40:BC47"/>
    <mergeCell ref="BB44:BB46"/>
    <mergeCell ref="A36:D36"/>
    <mergeCell ref="AE45:AF45"/>
    <mergeCell ref="G45:L45"/>
    <mergeCell ref="Y42:AD42"/>
    <mergeCell ref="AE40:AE41"/>
    <mergeCell ref="AU45:AV45"/>
    <mergeCell ref="AA18:AB18"/>
    <mergeCell ref="Z38:AC38"/>
    <mergeCell ref="A3:BF3"/>
    <mergeCell ref="G6:G10"/>
    <mergeCell ref="C7:D7"/>
    <mergeCell ref="F12:F34"/>
    <mergeCell ref="AY20:BF21"/>
    <mergeCell ref="AU18:AV18"/>
    <mergeCell ref="I18:J18"/>
    <mergeCell ref="BF40:BF41"/>
    <mergeCell ref="AR48:AY48"/>
    <mergeCell ref="AR49:AY49"/>
    <mergeCell ref="F48:M48"/>
    <mergeCell ref="F49:M49"/>
    <mergeCell ref="H39:K39"/>
    <mergeCell ref="AT41:AW41"/>
    <mergeCell ref="A35:D35"/>
    <mergeCell ref="E36:E39"/>
    <mergeCell ref="BB40:BB43"/>
    <mergeCell ref="K23:Z23"/>
    <mergeCell ref="AC23:AT23"/>
  </mergeCells>
  <pageMargins left="0.7" right="0.7" top="0.75" bottom="0.75" header="0.3" footer="0.3"/>
  <pageSetup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0"/>
  <sheetViews>
    <sheetView view="pageBreakPreview" zoomScale="60" workbookViewId="0">
      <selection activeCell="AE19" sqref="AE19"/>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5" customWidth="1"/>
    <col min="17" max="17" width="2.5703125" customWidth="1"/>
    <col min="18" max="18" width="6" customWidth="1"/>
    <col min="19" max="19" width="6.5703125" customWidth="1"/>
    <col min="20" max="20" width="2.85546875" customWidth="1"/>
    <col min="22" max="22" width="5.28515625" customWidth="1"/>
    <col min="24" max="24" width="8.28515625" customWidth="1"/>
    <col min="26" max="26" width="4.5703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Boy's High school- 96-JB UC # 24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69" t="s">
        <v>101</v>
      </c>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66"/>
      <c r="F18" s="1"/>
      <c r="G18" s="1"/>
      <c r="H18" s="1"/>
      <c r="I18" s="1"/>
      <c r="J18" s="1"/>
      <c r="K18" s="166"/>
      <c r="L18" s="1"/>
      <c r="M18" s="1"/>
      <c r="N18" s="1"/>
      <c r="O18" s="1"/>
      <c r="P18" s="1"/>
      <c r="Q18" s="1"/>
      <c r="R18" s="1"/>
      <c r="S18" s="1"/>
      <c r="T18" s="1"/>
      <c r="U18" s="1"/>
      <c r="V18" s="1"/>
      <c r="W18" s="1"/>
      <c r="X18" s="1"/>
      <c r="Y18" s="1"/>
      <c r="Z18" s="1"/>
      <c r="AA18" s="1"/>
      <c r="AB18" s="1"/>
    </row>
    <row r="19" spans="1:28">
      <c r="A19" s="1"/>
      <c r="B19" s="1"/>
      <c r="C19" s="1"/>
      <c r="D19" s="1"/>
      <c r="E19" s="167"/>
      <c r="F19" s="1"/>
      <c r="G19" s="1"/>
      <c r="H19" s="1"/>
      <c r="I19" s="1"/>
      <c r="J19" s="1"/>
      <c r="K19" s="167"/>
      <c r="L19" s="1"/>
      <c r="M19" s="1"/>
      <c r="N19" s="1"/>
      <c r="O19" s="1"/>
      <c r="P19" s="1"/>
      <c r="Q19" s="1"/>
      <c r="R19" s="1"/>
      <c r="S19" s="1"/>
      <c r="T19" s="1"/>
      <c r="U19" s="1"/>
      <c r="V19" s="1"/>
      <c r="W19" s="1"/>
      <c r="X19" s="1"/>
      <c r="Y19" s="1"/>
      <c r="Z19" s="1"/>
      <c r="AA19" s="1"/>
      <c r="AB19" s="1"/>
    </row>
    <row r="20" spans="1:28">
      <c r="A20" s="1"/>
      <c r="B20" s="1"/>
      <c r="C20" s="1"/>
      <c r="D20" s="1"/>
      <c r="E20" s="167"/>
      <c r="F20" s="1"/>
      <c r="G20" s="1"/>
      <c r="H20" s="1"/>
      <c r="I20" s="1"/>
      <c r="J20" s="1"/>
      <c r="K20" s="167"/>
      <c r="L20" s="1"/>
      <c r="M20" s="1"/>
      <c r="N20" s="1"/>
      <c r="O20" s="1"/>
      <c r="P20" s="1"/>
      <c r="Q20" s="1"/>
      <c r="R20" s="1"/>
      <c r="S20" s="1"/>
      <c r="T20" s="1"/>
      <c r="U20" s="1"/>
      <c r="V20" s="1"/>
      <c r="W20" s="1"/>
      <c r="X20" s="1"/>
      <c r="Y20" s="1"/>
      <c r="Z20" s="1"/>
      <c r="AA20" s="1"/>
      <c r="AB20" s="1"/>
    </row>
    <row r="21" spans="1:28">
      <c r="A21" s="1"/>
      <c r="B21" s="1"/>
      <c r="C21" s="1"/>
      <c r="D21" s="1"/>
      <c r="E21" s="167"/>
      <c r="F21" s="1"/>
      <c r="G21" s="1"/>
      <c r="H21" s="1"/>
      <c r="I21" s="1"/>
      <c r="J21" s="1"/>
      <c r="K21" s="167"/>
      <c r="L21" s="1"/>
      <c r="M21" s="1"/>
      <c r="N21" s="1"/>
      <c r="O21" s="1"/>
      <c r="P21" s="1"/>
      <c r="Q21" s="1"/>
      <c r="R21" s="1"/>
      <c r="S21" s="1"/>
      <c r="T21" s="1"/>
      <c r="U21" s="1"/>
      <c r="V21" s="1"/>
      <c r="W21" s="1"/>
      <c r="X21" s="1"/>
      <c r="Y21" s="1"/>
      <c r="Z21" s="1"/>
      <c r="AA21" s="1"/>
      <c r="AB21" s="1"/>
    </row>
    <row r="22" spans="1:28">
      <c r="A22" s="1"/>
      <c r="B22" s="1"/>
      <c r="C22" s="1"/>
      <c r="D22" s="1"/>
      <c r="E22" s="167"/>
      <c r="F22" s="1"/>
      <c r="G22" s="1"/>
      <c r="H22" s="1"/>
      <c r="I22" s="1"/>
      <c r="J22" s="1"/>
      <c r="K22" s="167"/>
      <c r="L22" s="1"/>
      <c r="M22" s="1"/>
      <c r="N22" s="1"/>
      <c r="O22" s="1"/>
      <c r="P22" s="1"/>
      <c r="Q22" s="1"/>
      <c r="R22" s="1"/>
      <c r="S22" s="1"/>
      <c r="T22" s="1"/>
      <c r="U22" s="1"/>
      <c r="V22" s="1"/>
      <c r="W22" s="1"/>
      <c r="X22" s="1"/>
      <c r="Y22" s="1"/>
      <c r="Z22" s="1"/>
      <c r="AA22" s="1"/>
      <c r="AB22" s="1"/>
    </row>
    <row r="23" spans="1:28">
      <c r="A23" s="1"/>
      <c r="B23" s="1"/>
      <c r="C23" s="1"/>
      <c r="D23" s="1"/>
      <c r="E23" s="167"/>
      <c r="F23" s="1"/>
      <c r="G23" s="1"/>
      <c r="H23" s="1"/>
      <c r="I23" s="1"/>
      <c r="J23" s="1"/>
      <c r="K23" s="167"/>
      <c r="L23" s="1"/>
      <c r="M23" s="1"/>
      <c r="N23" s="1"/>
      <c r="O23" s="1"/>
      <c r="P23" s="166"/>
      <c r="Q23" s="1"/>
      <c r="R23" s="1"/>
      <c r="S23" s="1"/>
      <c r="T23" s="1"/>
      <c r="U23" s="1"/>
      <c r="V23" s="1"/>
      <c r="W23" s="1"/>
      <c r="X23" s="1"/>
      <c r="Y23" s="1"/>
      <c r="Z23" s="1"/>
      <c r="AA23" s="1"/>
      <c r="AB23" s="1"/>
    </row>
    <row r="24" spans="1:28">
      <c r="A24" s="1"/>
      <c r="B24" s="1"/>
      <c r="C24" s="1"/>
      <c r="D24" s="1"/>
      <c r="E24" s="167"/>
      <c r="F24" s="1"/>
      <c r="G24" s="1"/>
      <c r="H24" s="1"/>
      <c r="I24" s="1"/>
      <c r="J24" s="1"/>
      <c r="K24" s="167"/>
      <c r="L24" s="1"/>
      <c r="M24" s="1"/>
      <c r="N24" s="1"/>
      <c r="O24" s="1"/>
      <c r="P24" s="167"/>
      <c r="Q24" s="1"/>
      <c r="R24" s="1"/>
      <c r="S24" s="1"/>
      <c r="T24" s="1"/>
      <c r="U24" s="1"/>
      <c r="V24" s="1"/>
      <c r="W24" s="1"/>
      <c r="X24" s="1"/>
      <c r="Y24" s="1"/>
      <c r="Z24" s="1"/>
      <c r="AA24" s="1"/>
      <c r="AB24" s="1"/>
    </row>
    <row r="25" spans="1:28">
      <c r="A25" s="1"/>
      <c r="B25" s="1"/>
      <c r="C25" s="1"/>
      <c r="D25" s="1"/>
      <c r="E25" s="167"/>
      <c r="F25" s="1"/>
      <c r="G25" s="1"/>
      <c r="H25" s="1"/>
      <c r="I25" s="1"/>
      <c r="J25" s="1"/>
      <c r="K25" s="167"/>
      <c r="L25" s="1"/>
      <c r="M25" s="1"/>
      <c r="N25" s="1"/>
      <c r="O25" s="1"/>
      <c r="P25" s="167"/>
      <c r="Q25" s="1"/>
      <c r="R25" s="1"/>
      <c r="S25" s="1"/>
      <c r="T25" s="1"/>
      <c r="U25" s="1"/>
      <c r="V25" s="1"/>
      <c r="W25" s="1"/>
      <c r="X25" s="1"/>
      <c r="Y25" s="1"/>
      <c r="Z25" s="1"/>
      <c r="AA25" s="1"/>
      <c r="AB25" s="1"/>
    </row>
    <row r="26" spans="1:28">
      <c r="A26" s="1"/>
      <c r="B26" s="1"/>
      <c r="C26" s="1"/>
      <c r="D26" s="1"/>
      <c r="E26" s="167"/>
      <c r="F26" s="1"/>
      <c r="G26" s="1"/>
      <c r="H26" s="1"/>
      <c r="I26" s="1"/>
      <c r="J26" s="1"/>
      <c r="K26" s="167"/>
      <c r="L26" s="1"/>
      <c r="M26" s="1"/>
      <c r="N26" s="1"/>
      <c r="O26" s="1"/>
      <c r="P26" s="167"/>
      <c r="Q26" s="1"/>
      <c r="R26" s="1"/>
      <c r="S26" s="1"/>
      <c r="T26" s="1"/>
      <c r="U26" s="1"/>
      <c r="V26" s="1"/>
      <c r="W26" s="1"/>
      <c r="X26" s="1"/>
      <c r="Y26" s="1"/>
      <c r="Z26" s="1"/>
      <c r="AA26" s="1"/>
      <c r="AB26" s="1"/>
    </row>
    <row r="27" spans="1:28">
      <c r="A27" s="1"/>
      <c r="B27" s="1"/>
      <c r="C27" s="1"/>
      <c r="D27" s="1"/>
      <c r="E27" s="167"/>
      <c r="F27" s="1"/>
      <c r="G27" s="1"/>
      <c r="H27" s="1"/>
      <c r="I27" s="1"/>
      <c r="J27" s="1"/>
      <c r="K27" s="167"/>
      <c r="L27" s="1"/>
      <c r="M27" s="1"/>
      <c r="N27" s="1"/>
      <c r="O27" s="1"/>
      <c r="P27" s="167"/>
      <c r="Q27" s="1"/>
      <c r="R27" s="1"/>
      <c r="S27" s="1"/>
      <c r="T27" s="1"/>
      <c r="U27" s="1"/>
      <c r="V27" s="166"/>
      <c r="W27" s="1"/>
      <c r="X27" s="1"/>
      <c r="Y27" s="1"/>
      <c r="Z27" s="1"/>
      <c r="AA27" s="1"/>
      <c r="AB27" s="1"/>
    </row>
    <row r="28" spans="1:28">
      <c r="A28" s="1"/>
      <c r="B28" s="1"/>
      <c r="C28" s="1"/>
      <c r="D28" s="1"/>
      <c r="E28" s="167"/>
      <c r="F28" s="1"/>
      <c r="G28" s="1"/>
      <c r="H28" s="1"/>
      <c r="I28" s="1"/>
      <c r="J28" s="1"/>
      <c r="K28" s="167"/>
      <c r="L28" s="1"/>
      <c r="M28" s="1"/>
      <c r="N28" s="1"/>
      <c r="O28" s="1"/>
      <c r="P28" s="167"/>
      <c r="Q28" s="1"/>
      <c r="R28" s="1"/>
      <c r="S28" s="1"/>
      <c r="T28" s="1"/>
      <c r="U28" s="1"/>
      <c r="V28" s="167"/>
      <c r="W28" s="1"/>
      <c r="X28" s="1"/>
      <c r="Y28" s="1"/>
      <c r="Z28" s="1"/>
      <c r="AA28" s="1"/>
      <c r="AB28" s="1"/>
    </row>
    <row r="29" spans="1:28">
      <c r="A29" s="1"/>
      <c r="B29" s="1"/>
      <c r="C29" s="1"/>
      <c r="D29" s="1"/>
      <c r="E29" s="167"/>
      <c r="F29" s="1"/>
      <c r="G29" s="1"/>
      <c r="H29" s="1"/>
      <c r="I29" s="1"/>
      <c r="J29" s="1"/>
      <c r="K29" s="167"/>
      <c r="L29" s="1"/>
      <c r="M29" s="1"/>
      <c r="N29" s="1"/>
      <c r="O29" s="1"/>
      <c r="P29" s="167"/>
      <c r="Q29" s="1"/>
      <c r="R29" s="1"/>
      <c r="S29" s="1"/>
      <c r="T29" s="1"/>
      <c r="U29" s="1"/>
      <c r="V29" s="167"/>
      <c r="W29" s="1"/>
      <c r="X29" s="1"/>
      <c r="Y29" s="1"/>
      <c r="Z29" s="1"/>
      <c r="AA29" s="1"/>
      <c r="AB29" s="1"/>
    </row>
    <row r="30" spans="1:28">
      <c r="A30" s="1"/>
      <c r="B30" s="1"/>
      <c r="C30" s="1"/>
      <c r="D30" s="1"/>
      <c r="E30" s="167"/>
      <c r="F30" s="1"/>
      <c r="G30" s="1"/>
      <c r="H30" s="1"/>
      <c r="I30" s="1"/>
      <c r="J30" s="1"/>
      <c r="K30" s="167"/>
      <c r="L30" s="1"/>
      <c r="M30" s="1"/>
      <c r="N30" s="1"/>
      <c r="O30" s="1"/>
      <c r="P30" s="167"/>
      <c r="Q30" s="1"/>
      <c r="R30" s="1"/>
      <c r="S30" s="1"/>
      <c r="T30" s="1"/>
      <c r="U30" s="1"/>
      <c r="V30" s="167"/>
      <c r="W30" s="1"/>
      <c r="X30" s="1"/>
      <c r="Y30" s="1"/>
      <c r="Z30" s="166"/>
      <c r="AA30" s="1"/>
      <c r="AB30" s="1"/>
    </row>
    <row r="31" spans="1:28">
      <c r="A31" s="1"/>
      <c r="B31" s="1"/>
      <c r="C31" s="1"/>
      <c r="D31" s="1"/>
      <c r="E31" s="167"/>
      <c r="F31" s="402" t="s">
        <v>263</v>
      </c>
      <c r="G31" s="403"/>
      <c r="H31" s="403"/>
      <c r="I31" s="403"/>
      <c r="J31" s="404"/>
      <c r="K31" s="167"/>
      <c r="L31" s="402" t="s">
        <v>265</v>
      </c>
      <c r="M31" s="403"/>
      <c r="N31" s="403"/>
      <c r="O31" s="404"/>
      <c r="P31" s="167"/>
      <c r="Q31" s="1"/>
      <c r="R31" s="1"/>
      <c r="S31" s="1"/>
      <c r="T31" s="1"/>
      <c r="U31" s="1"/>
      <c r="V31" s="167"/>
      <c r="W31" s="1"/>
      <c r="X31" s="1"/>
      <c r="Y31" s="1"/>
      <c r="Z31" s="167"/>
      <c r="AA31" s="1"/>
      <c r="AB31" s="1"/>
    </row>
    <row r="32" spans="1:28">
      <c r="A32" s="1"/>
      <c r="B32" s="1"/>
      <c r="C32" s="1"/>
      <c r="D32" s="1"/>
      <c r="E32" s="167"/>
      <c r="F32" s="1"/>
      <c r="G32" s="1"/>
      <c r="H32" s="1"/>
      <c r="I32" s="1"/>
      <c r="J32" s="1"/>
      <c r="K32" s="167"/>
      <c r="L32" s="1"/>
      <c r="M32" s="1"/>
      <c r="N32" s="1"/>
      <c r="O32" s="1"/>
      <c r="P32" s="167"/>
      <c r="Q32" s="1"/>
      <c r="R32" s="1"/>
      <c r="S32" s="1"/>
      <c r="T32" s="1"/>
      <c r="U32" s="1"/>
      <c r="V32" s="167"/>
      <c r="W32" s="1"/>
      <c r="X32" s="1"/>
      <c r="Y32" s="1"/>
      <c r="Z32" s="167"/>
      <c r="AA32" s="1"/>
      <c r="AB32" s="1"/>
    </row>
    <row r="33" spans="1:28">
      <c r="A33" s="1"/>
      <c r="B33" s="1"/>
      <c r="C33" s="1"/>
      <c r="D33" s="1"/>
      <c r="E33" s="167"/>
      <c r="F33" s="1"/>
      <c r="G33" s="1"/>
      <c r="H33" s="1"/>
      <c r="I33" s="1"/>
      <c r="J33" s="1"/>
      <c r="K33" s="167"/>
      <c r="L33" s="1"/>
      <c r="M33" s="1"/>
      <c r="N33" s="1"/>
      <c r="O33" s="1"/>
      <c r="P33" s="167"/>
      <c r="Q33" s="1"/>
      <c r="R33" s="1"/>
      <c r="S33" s="1"/>
      <c r="T33" s="1"/>
      <c r="U33" s="1"/>
      <c r="V33" s="167"/>
      <c r="W33" s="1"/>
      <c r="X33" s="1"/>
      <c r="Y33" s="1"/>
      <c r="Z33" s="167"/>
      <c r="AA33" s="1"/>
      <c r="AB33" s="1"/>
    </row>
    <row r="34" spans="1:28" ht="29.25" customHeight="1">
      <c r="A34" s="1"/>
      <c r="B34" s="1"/>
      <c r="C34" s="1"/>
      <c r="D34" s="1"/>
      <c r="E34" s="167"/>
      <c r="F34" s="1"/>
      <c r="G34" s="1"/>
      <c r="H34" s="1"/>
      <c r="I34" s="1"/>
      <c r="J34" s="1"/>
      <c r="K34" s="167"/>
      <c r="L34" s="1"/>
      <c r="M34" s="1"/>
      <c r="N34" s="1"/>
      <c r="O34" s="1"/>
      <c r="P34" s="167"/>
      <c r="Q34" s="402" t="s">
        <v>265</v>
      </c>
      <c r="R34" s="403"/>
      <c r="S34" s="403"/>
      <c r="T34" s="403"/>
      <c r="U34" s="404"/>
      <c r="V34" s="167"/>
      <c r="W34" s="402" t="s">
        <v>264</v>
      </c>
      <c r="X34" s="403"/>
      <c r="Y34" s="403"/>
      <c r="Z34" s="167"/>
      <c r="AA34" s="1"/>
      <c r="AB34" s="1"/>
    </row>
    <row r="35" spans="1:28">
      <c r="A35" s="1"/>
      <c r="B35" s="1"/>
      <c r="C35" s="1"/>
      <c r="D35" s="1"/>
      <c r="E35" s="167"/>
      <c r="F35" s="1"/>
      <c r="G35" s="1"/>
      <c r="H35" s="1"/>
      <c r="I35" s="1"/>
      <c r="J35" s="1"/>
      <c r="K35" s="167"/>
      <c r="L35" s="1"/>
      <c r="M35" s="1"/>
      <c r="N35" s="1"/>
      <c r="O35" s="1"/>
      <c r="P35" s="167"/>
      <c r="Q35" s="1"/>
      <c r="R35" s="1"/>
      <c r="S35" s="1"/>
      <c r="T35" s="1"/>
      <c r="U35" s="1"/>
      <c r="V35" s="167"/>
      <c r="W35" s="1"/>
      <c r="X35" s="1"/>
      <c r="Y35" s="1"/>
      <c r="Z35" s="167"/>
      <c r="AA35" s="1"/>
      <c r="AB35" s="1"/>
    </row>
    <row r="36" spans="1:28">
      <c r="A36" s="1"/>
      <c r="B36" s="1"/>
      <c r="C36" s="1"/>
      <c r="D36" s="1"/>
      <c r="E36" s="168"/>
      <c r="F36" s="110"/>
      <c r="G36" s="110"/>
      <c r="H36" s="110"/>
      <c r="I36" s="110"/>
      <c r="J36" s="110"/>
      <c r="K36" s="168"/>
      <c r="L36" s="110"/>
      <c r="M36" s="110"/>
      <c r="N36" s="110"/>
      <c r="O36" s="110"/>
      <c r="P36" s="168"/>
      <c r="Q36" s="110"/>
      <c r="R36" s="110"/>
      <c r="S36" s="110"/>
      <c r="T36" s="110"/>
      <c r="U36" s="110"/>
      <c r="V36" s="168"/>
      <c r="W36" s="110"/>
      <c r="X36" s="110"/>
      <c r="Y36" s="110"/>
      <c r="Z36" s="168"/>
      <c r="AA36" s="1"/>
      <c r="AB36" s="1"/>
    </row>
    <row r="37" spans="1:28" ht="11.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1.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c r="A45" s="1"/>
      <c r="B45" s="1"/>
      <c r="C45" s="1"/>
      <c r="D45" s="1"/>
      <c r="E45" s="1"/>
      <c r="F45" s="1"/>
      <c r="G45" s="1"/>
      <c r="H45" s="1"/>
      <c r="I45" s="1"/>
      <c r="J45" s="1"/>
      <c r="K45" s="1"/>
      <c r="L45" s="1"/>
      <c r="M45" s="169" t="s">
        <v>262</v>
      </c>
      <c r="N45" s="1"/>
      <c r="O45" s="1"/>
      <c r="P45" s="1"/>
      <c r="Q45" s="1"/>
      <c r="R45" s="1"/>
      <c r="S45" s="1"/>
      <c r="T45" s="1"/>
      <c r="U45" s="1"/>
      <c r="V45" s="1"/>
      <c r="W45" s="1"/>
      <c r="X45" s="1"/>
      <c r="Y45" s="1"/>
      <c r="Z45" s="1"/>
      <c r="AA45" s="1"/>
      <c r="AB45" s="1"/>
    </row>
    <row r="46" spans="1:28">
      <c r="A46" s="1"/>
      <c r="B46" s="1"/>
      <c r="C46" s="1"/>
      <c r="D46" s="1"/>
      <c r="E46" s="175"/>
      <c r="F46" s="1"/>
      <c r="G46" s="1"/>
      <c r="H46" s="1"/>
      <c r="I46" s="1"/>
      <c r="J46" s="1"/>
      <c r="K46" s="175"/>
      <c r="L46" s="1"/>
      <c r="M46" s="1"/>
      <c r="N46" s="1"/>
      <c r="O46" s="1"/>
      <c r="P46" s="1"/>
      <c r="Q46" s="1"/>
      <c r="R46" s="1"/>
      <c r="S46" s="1"/>
      <c r="T46" s="1"/>
      <c r="U46" s="1"/>
      <c r="V46" s="1"/>
      <c r="W46" s="1"/>
      <c r="X46" s="1"/>
      <c r="Y46" s="1"/>
      <c r="Z46" s="1" t="s">
        <v>7</v>
      </c>
      <c r="AA46" s="1"/>
      <c r="AB46" s="1"/>
    </row>
    <row r="47" spans="1:28" ht="65.25" customHeight="1">
      <c r="A47" s="1"/>
      <c r="B47" s="1"/>
      <c r="C47" s="1"/>
      <c r="D47" s="170" t="s">
        <v>91</v>
      </c>
      <c r="E47" s="171"/>
      <c r="F47" s="176" t="s">
        <v>261</v>
      </c>
      <c r="G47" s="172"/>
      <c r="H47" s="172"/>
      <c r="I47" s="172"/>
      <c r="J47" s="172"/>
      <c r="K47" s="173"/>
      <c r="L47" s="1"/>
      <c r="M47" s="1"/>
      <c r="N47" s="1"/>
      <c r="O47" s="1"/>
      <c r="P47" s="1"/>
      <c r="Q47" s="1"/>
      <c r="R47" s="1"/>
      <c r="S47" s="1"/>
      <c r="T47" s="1"/>
      <c r="U47" s="1"/>
      <c r="V47" s="1"/>
      <c r="W47" s="1"/>
      <c r="X47" s="1"/>
      <c r="Y47" s="1"/>
      <c r="Z47" s="1"/>
      <c r="AA47" s="1"/>
      <c r="AB47" s="1"/>
    </row>
    <row r="48" spans="1:28" ht="63.75" customHeight="1">
      <c r="A48" s="1"/>
      <c r="B48" s="1"/>
      <c r="C48" s="1"/>
      <c r="D48" s="1"/>
      <c r="E48" s="1"/>
      <c r="F48" s="1"/>
      <c r="G48" s="1"/>
      <c r="H48" s="1"/>
      <c r="I48" s="1"/>
      <c r="J48" s="1"/>
      <c r="K48" s="1"/>
      <c r="L48" s="171"/>
      <c r="M48" s="172"/>
      <c r="N48" s="172"/>
      <c r="O48" s="172"/>
      <c r="P48" s="173"/>
      <c r="Q48" s="1"/>
      <c r="R48" s="1"/>
      <c r="S48" s="1"/>
      <c r="T48" s="1"/>
      <c r="U48" s="1"/>
      <c r="V48" s="1"/>
      <c r="W48" s="1"/>
      <c r="X48" s="1"/>
      <c r="Y48" s="401" t="s">
        <v>278</v>
      </c>
      <c r="Z48" s="401"/>
      <c r="AA48" s="401"/>
      <c r="AB48" s="401"/>
    </row>
    <row r="49" spans="1:28" ht="63.75" customHeight="1">
      <c r="A49" s="1"/>
      <c r="B49" s="1"/>
      <c r="C49" s="1"/>
      <c r="D49" s="1"/>
      <c r="E49" s="1"/>
      <c r="F49" s="1"/>
      <c r="G49" s="1"/>
      <c r="H49" s="1"/>
      <c r="I49" s="1"/>
      <c r="J49" s="1"/>
      <c r="K49" s="1"/>
      <c r="L49" s="1"/>
      <c r="M49" s="1"/>
      <c r="N49" s="1"/>
      <c r="O49" s="1"/>
      <c r="P49" s="174"/>
      <c r="Q49" s="172"/>
      <c r="R49" s="172"/>
      <c r="S49" s="172"/>
      <c r="T49" s="172"/>
      <c r="U49" s="172"/>
      <c r="V49" s="173"/>
      <c r="W49" s="1"/>
      <c r="X49" s="1"/>
      <c r="Y49" s="1"/>
      <c r="Z49" s="1"/>
      <c r="AA49" s="1"/>
      <c r="AB49" s="1"/>
    </row>
    <row r="50" spans="1:28" ht="51" customHeight="1">
      <c r="A50" s="1"/>
      <c r="B50" s="1"/>
      <c r="C50" s="1"/>
      <c r="D50" s="1"/>
      <c r="E50" s="1"/>
      <c r="F50" s="1"/>
      <c r="G50" s="1"/>
      <c r="H50" s="1"/>
      <c r="I50" s="1"/>
      <c r="J50" s="1"/>
      <c r="K50" s="1"/>
      <c r="L50" s="1"/>
      <c r="M50" s="1"/>
      <c r="N50" s="1"/>
      <c r="O50" s="1"/>
      <c r="P50" s="1"/>
      <c r="Q50" s="1"/>
      <c r="R50" s="1"/>
      <c r="S50" s="1"/>
      <c r="T50" s="1"/>
      <c r="U50" s="1"/>
      <c r="V50" s="1"/>
      <c r="W50" s="171"/>
      <c r="X50" s="172"/>
      <c r="Y50" s="172"/>
      <c r="Z50" s="173"/>
      <c r="AA50" s="1"/>
      <c r="AB50" s="1"/>
    </row>
    <row r="51" spans="1:28">
      <c r="A51" s="1"/>
      <c r="B51" s="1"/>
      <c r="C51" s="1"/>
      <c r="D51" s="1"/>
      <c r="E51" s="1"/>
      <c r="F51" s="1"/>
      <c r="G51" s="1"/>
      <c r="H51" s="1"/>
      <c r="I51" s="1"/>
      <c r="J51" s="1"/>
      <c r="K51" s="1"/>
      <c r="L51" s="1"/>
      <c r="M51" s="1"/>
      <c r="N51" s="1"/>
      <c r="O51" s="1"/>
      <c r="P51" s="1"/>
      <c r="Q51" s="1"/>
      <c r="R51" s="1"/>
      <c r="S51" s="1"/>
      <c r="T51" s="1"/>
      <c r="U51" s="1"/>
      <c r="V51" s="1"/>
      <c r="W51" s="1"/>
      <c r="X51" s="1"/>
      <c r="Y51" s="1"/>
      <c r="Z51" s="167"/>
      <c r="AA51" s="1"/>
      <c r="AB51" s="1"/>
    </row>
    <row r="52" spans="1:28">
      <c r="A52" s="1"/>
      <c r="B52" s="1"/>
      <c r="C52" s="1"/>
      <c r="D52" s="1"/>
      <c r="E52" s="1"/>
      <c r="F52" s="1"/>
      <c r="G52" s="1"/>
      <c r="H52" s="1"/>
      <c r="I52" s="1"/>
      <c r="J52" s="1"/>
      <c r="K52" s="1"/>
      <c r="L52" s="1"/>
      <c r="M52" s="1"/>
      <c r="N52" s="1"/>
      <c r="O52" s="1"/>
      <c r="P52" s="1"/>
      <c r="Q52" s="1"/>
      <c r="R52" s="1"/>
      <c r="S52" s="1"/>
      <c r="T52" s="1"/>
      <c r="U52" s="1"/>
      <c r="V52" s="1"/>
      <c r="W52" s="1"/>
      <c r="X52" s="1"/>
      <c r="Y52" s="1"/>
      <c r="Z52" s="167"/>
      <c r="AA52" s="1"/>
      <c r="AB52" s="1"/>
    </row>
    <row r="53" spans="1:28">
      <c r="A53" s="1"/>
      <c r="B53" s="1"/>
      <c r="C53" s="1"/>
      <c r="D53" s="1"/>
      <c r="E53" s="1"/>
      <c r="F53" s="1"/>
      <c r="G53" s="169"/>
      <c r="H53" s="181" t="s">
        <v>263</v>
      </c>
      <c r="I53" s="181"/>
      <c r="J53" s="181"/>
      <c r="K53" s="1"/>
      <c r="L53" s="1"/>
      <c r="M53" s="182" t="s">
        <v>265</v>
      </c>
      <c r="N53" s="1"/>
      <c r="O53" s="1"/>
      <c r="P53" s="1"/>
      <c r="Q53" s="1"/>
      <c r="R53" s="1"/>
      <c r="S53" s="1"/>
      <c r="T53" s="182" t="s">
        <v>265</v>
      </c>
      <c r="U53" s="1"/>
      <c r="V53" s="1"/>
      <c r="W53" s="1"/>
      <c r="X53" s="182" t="s">
        <v>264</v>
      </c>
      <c r="Y53" s="1"/>
      <c r="Z53" s="167"/>
      <c r="AA53" s="1"/>
      <c r="AB53" s="1"/>
    </row>
    <row r="54" spans="1:28">
      <c r="A54" s="1"/>
      <c r="B54" s="1"/>
      <c r="C54" s="1"/>
      <c r="D54" s="1"/>
      <c r="E54" s="1"/>
      <c r="F54" s="1"/>
      <c r="G54" s="1"/>
      <c r="H54" s="1"/>
      <c r="I54" s="1"/>
      <c r="J54" s="1"/>
      <c r="K54" s="1"/>
      <c r="L54" s="1"/>
      <c r="M54" s="1"/>
      <c r="N54" s="1"/>
      <c r="O54" s="1"/>
      <c r="P54" s="1"/>
      <c r="Q54" s="1"/>
      <c r="R54" s="1"/>
      <c r="S54" s="1"/>
      <c r="T54" s="1"/>
      <c r="U54" s="1"/>
      <c r="V54" s="1"/>
      <c r="W54" s="1"/>
      <c r="X54" s="1"/>
      <c r="Y54" s="1"/>
      <c r="Z54" s="167"/>
      <c r="AA54" s="1"/>
      <c r="AB54" s="1"/>
    </row>
    <row r="55" spans="1:28">
      <c r="A55" s="1"/>
      <c r="B55" s="1"/>
      <c r="C55" s="1"/>
      <c r="D55" s="1"/>
      <c r="E55" s="1"/>
      <c r="F55" s="1"/>
      <c r="G55" s="1"/>
      <c r="H55" s="1"/>
      <c r="I55" s="1"/>
      <c r="J55" s="1"/>
      <c r="K55" s="1"/>
      <c r="L55" s="1"/>
      <c r="M55" s="1"/>
      <c r="N55" s="1"/>
      <c r="O55" s="1"/>
      <c r="P55" s="1"/>
      <c r="Q55" s="1"/>
      <c r="R55" s="1"/>
      <c r="S55" s="1"/>
      <c r="T55" s="1"/>
      <c r="U55" s="1"/>
      <c r="V55" s="1"/>
      <c r="W55" s="1"/>
      <c r="X55" s="1"/>
      <c r="Y55" s="1"/>
      <c r="Z55" s="167"/>
      <c r="AA55" s="1"/>
      <c r="AB55" s="1"/>
    </row>
    <row r="56" spans="1:28">
      <c r="A56" s="1"/>
      <c r="B56" s="1"/>
      <c r="C56" s="1"/>
      <c r="D56" s="1"/>
      <c r="E56" s="1"/>
      <c r="F56" s="1"/>
      <c r="G56" s="1"/>
      <c r="H56" s="1"/>
      <c r="I56" s="1"/>
      <c r="J56" s="1"/>
      <c r="K56" s="1"/>
      <c r="L56" s="1"/>
      <c r="M56" s="1"/>
      <c r="N56" s="1"/>
      <c r="O56" s="1"/>
      <c r="P56" s="1"/>
      <c r="Q56" s="1"/>
      <c r="R56" s="1"/>
      <c r="S56" s="1"/>
      <c r="T56" s="1"/>
      <c r="U56" s="1"/>
      <c r="V56" s="1"/>
      <c r="W56" s="1"/>
      <c r="X56" s="1"/>
      <c r="Y56" s="1"/>
      <c r="Z56" s="167"/>
      <c r="AA56" s="1"/>
      <c r="AB56" s="1"/>
    </row>
    <row r="57" spans="1:28">
      <c r="A57" s="1"/>
      <c r="B57" s="1"/>
      <c r="C57" s="1"/>
      <c r="D57" s="1"/>
      <c r="E57" s="1"/>
      <c r="F57" s="1"/>
      <c r="G57" s="1"/>
      <c r="H57" s="1"/>
      <c r="I57" s="1"/>
      <c r="J57" s="1"/>
      <c r="K57" s="1"/>
      <c r="L57" s="1"/>
      <c r="M57" s="1"/>
      <c r="N57" s="1"/>
      <c r="O57" s="1"/>
      <c r="P57" s="1"/>
      <c r="Q57" s="1"/>
      <c r="R57" s="1"/>
      <c r="S57" s="1"/>
      <c r="T57" s="1"/>
      <c r="U57" s="1"/>
      <c r="V57" s="1"/>
      <c r="W57" s="1"/>
      <c r="X57" s="1"/>
      <c r="Y57" s="1"/>
      <c r="Z57" s="167"/>
      <c r="AA57" s="1"/>
      <c r="AB57" s="1"/>
    </row>
    <row r="58" spans="1:28">
      <c r="A58" s="1"/>
      <c r="B58" s="1"/>
      <c r="C58" s="1"/>
      <c r="D58" s="1"/>
      <c r="E58" s="177"/>
      <c r="F58" s="178"/>
      <c r="G58" s="178"/>
      <c r="H58" s="178"/>
      <c r="I58" s="178"/>
      <c r="J58" s="178"/>
      <c r="K58" s="178"/>
      <c r="L58" s="178"/>
      <c r="M58" s="178"/>
      <c r="N58" s="178"/>
      <c r="O58" s="178"/>
      <c r="P58" s="178"/>
      <c r="Q58" s="178"/>
      <c r="R58" s="178"/>
      <c r="S58" s="178"/>
      <c r="T58" s="178"/>
      <c r="U58" s="178"/>
      <c r="V58" s="178"/>
      <c r="W58" s="178"/>
      <c r="X58" s="178"/>
      <c r="Y58" s="178"/>
      <c r="Z58" s="179"/>
      <c r="AA58" s="1"/>
      <c r="AB58" s="1"/>
    </row>
    <row r="59" spans="1:28">
      <c r="A59" s="1"/>
      <c r="B59" s="1"/>
      <c r="C59" s="1"/>
      <c r="D59" s="1"/>
      <c r="E59" s="1"/>
      <c r="F59" s="1"/>
      <c r="G59" s="1"/>
      <c r="H59" s="1"/>
      <c r="I59" s="1"/>
      <c r="J59" s="1"/>
      <c r="K59" s="1"/>
      <c r="L59" s="1"/>
      <c r="M59" s="1"/>
      <c r="N59" s="1"/>
      <c r="O59" s="1"/>
      <c r="P59" s="1"/>
      <c r="Q59" s="1"/>
      <c r="R59" s="1"/>
      <c r="S59" s="1"/>
      <c r="T59" s="1"/>
      <c r="U59" s="1"/>
      <c r="V59" s="1"/>
      <c r="W59" s="186"/>
      <c r="X59" s="1"/>
      <c r="Y59" s="1"/>
      <c r="Z59" s="1"/>
      <c r="AA59" s="1"/>
      <c r="AB59" s="1"/>
    </row>
    <row r="60" spans="1:28">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sheetData>
  <mergeCells count="7">
    <mergeCell ref="Y48:AB48"/>
    <mergeCell ref="A2:AB2"/>
    <mergeCell ref="A3:AB3"/>
    <mergeCell ref="F31:J31"/>
    <mergeCell ref="L31:O31"/>
    <mergeCell ref="Q34:U34"/>
    <mergeCell ref="W34:Y34"/>
  </mergeCells>
  <pageMargins left="0.7" right="0.7" top="0.75" bottom="0.75" header="0.3" footer="0.3"/>
  <pageSetup scale="4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zoomScale="70" zoomScaleNormal="70" workbookViewId="0">
      <selection activeCell="S5" sqref="S5"/>
    </sheetView>
  </sheetViews>
  <sheetFormatPr defaultRowHeight="15"/>
  <cols>
    <col min="8" max="8" width="10.42578125" customWidth="1"/>
    <col min="10" max="10" width="9.140625" customWidth="1"/>
  </cols>
  <sheetData>
    <row r="1" spans="1:16" ht="15.75" thickBot="1"/>
    <row r="2" spans="1:16" ht="63" customHeight="1">
      <c r="A2" s="93"/>
      <c r="B2" s="91"/>
      <c r="C2" s="91"/>
      <c r="D2" s="91"/>
      <c r="E2" s="91"/>
      <c r="F2" s="91"/>
      <c r="G2" s="91"/>
      <c r="H2" s="91"/>
      <c r="I2" s="91"/>
      <c r="J2" s="91"/>
      <c r="K2" s="91"/>
      <c r="L2" s="91"/>
      <c r="M2" s="91"/>
      <c r="N2" s="91"/>
      <c r="O2" s="91"/>
      <c r="P2" s="92"/>
    </row>
    <row r="3" spans="1:16" ht="30" customHeight="1">
      <c r="A3" s="375" t="str">
        <f>Measurements!B3</f>
        <v>Housing Urban Development &amp; Public Health Engineering Department Division Faisalabad</v>
      </c>
      <c r="B3" s="376"/>
      <c r="C3" s="376"/>
      <c r="D3" s="376"/>
      <c r="E3" s="376"/>
      <c r="F3" s="376"/>
      <c r="G3" s="376"/>
      <c r="H3" s="376"/>
      <c r="I3" s="376"/>
      <c r="J3" s="376"/>
      <c r="K3" s="376"/>
      <c r="L3" s="376"/>
      <c r="M3" s="376"/>
      <c r="N3" s="376"/>
      <c r="O3" s="376"/>
      <c r="P3" s="377"/>
    </row>
    <row r="4" spans="1:16" ht="35.25" customHeight="1">
      <c r="A4" s="406" t="str">
        <f>Measurements!B5</f>
        <v>Construction of Child &amp; PWD friendly School Toilet (4'x6') &amp; (6'x6') at Government Boy's High school- 96-JB UC # 24 District Faisalabad</v>
      </c>
      <c r="B4" s="407"/>
      <c r="C4" s="407"/>
      <c r="D4" s="407"/>
      <c r="E4" s="407"/>
      <c r="F4" s="407"/>
      <c r="G4" s="407"/>
      <c r="H4" s="407"/>
      <c r="I4" s="407"/>
      <c r="J4" s="407"/>
      <c r="K4" s="407"/>
      <c r="L4" s="407"/>
      <c r="M4" s="407"/>
      <c r="N4" s="407"/>
      <c r="O4" s="407"/>
      <c r="P4" s="408"/>
    </row>
    <row r="5" spans="1:16" ht="21">
      <c r="A5" s="94"/>
      <c r="B5" s="409" t="s">
        <v>267</v>
      </c>
      <c r="C5" s="409"/>
      <c r="D5" s="409"/>
      <c r="E5" s="409"/>
      <c r="F5" s="409"/>
      <c r="G5" s="409"/>
      <c r="H5" s="409"/>
      <c r="I5" s="409"/>
      <c r="J5" s="409"/>
      <c r="K5" s="409"/>
      <c r="L5" s="409"/>
      <c r="M5" s="409"/>
      <c r="N5" s="409"/>
      <c r="O5" s="409"/>
      <c r="P5" s="105"/>
    </row>
    <row r="6" spans="1:16">
      <c r="A6" s="94"/>
      <c r="B6" s="38"/>
      <c r="C6" s="38"/>
      <c r="D6" s="38"/>
      <c r="E6" s="38"/>
      <c r="F6" s="38"/>
      <c r="G6" s="38"/>
      <c r="H6" s="38"/>
      <c r="I6" s="38"/>
      <c r="J6" s="38"/>
      <c r="K6" s="38"/>
      <c r="L6" s="38"/>
      <c r="M6" s="38"/>
      <c r="N6" s="38"/>
      <c r="O6" s="38"/>
      <c r="P6" s="105"/>
    </row>
    <row r="7" spans="1:16">
      <c r="A7" s="94"/>
      <c r="B7" s="38"/>
      <c r="C7" s="38"/>
      <c r="D7" s="38"/>
      <c r="E7" s="38"/>
      <c r="F7" s="38"/>
      <c r="G7" s="38"/>
      <c r="H7" s="38"/>
      <c r="I7" s="38"/>
      <c r="J7" s="38"/>
      <c r="K7" s="38"/>
      <c r="L7" s="38"/>
      <c r="M7" s="38"/>
      <c r="N7" s="38"/>
      <c r="O7" s="38"/>
      <c r="P7" s="105"/>
    </row>
    <row r="8" spans="1:16">
      <c r="A8" s="94"/>
      <c r="B8" s="38"/>
      <c r="C8" s="38"/>
      <c r="D8" s="38"/>
      <c r="E8" s="38"/>
      <c r="F8" s="38"/>
      <c r="G8" s="38"/>
      <c r="H8" s="38"/>
      <c r="I8" s="38"/>
      <c r="J8" s="38"/>
      <c r="K8" s="38"/>
      <c r="L8" s="38"/>
      <c r="M8" s="38"/>
      <c r="N8" s="38"/>
      <c r="O8" s="38"/>
      <c r="P8" s="105"/>
    </row>
    <row r="9" spans="1:16">
      <c r="A9" s="94"/>
      <c r="B9" s="38"/>
      <c r="C9" s="38"/>
      <c r="D9" s="38"/>
      <c r="E9" s="38"/>
      <c r="F9" s="38"/>
      <c r="G9" s="38"/>
      <c r="H9" s="38"/>
      <c r="I9" s="38"/>
      <c r="J9" s="38"/>
      <c r="K9" s="38"/>
      <c r="L9" s="38"/>
      <c r="M9" s="38"/>
      <c r="N9" s="38"/>
      <c r="O9" s="38"/>
      <c r="P9" s="105"/>
    </row>
    <row r="10" spans="1:16">
      <c r="A10" s="94"/>
      <c r="B10" s="38"/>
      <c r="C10" s="38"/>
      <c r="D10" s="38"/>
      <c r="E10" s="38"/>
      <c r="F10" s="38"/>
      <c r="G10" s="38"/>
      <c r="H10" s="38"/>
      <c r="I10" s="38"/>
      <c r="J10" s="38"/>
      <c r="K10" s="38"/>
      <c r="L10" s="38"/>
      <c r="M10" s="38"/>
      <c r="N10" s="38"/>
      <c r="O10" s="38"/>
      <c r="P10" s="105"/>
    </row>
    <row r="11" spans="1:16">
      <c r="A11" s="94"/>
      <c r="B11" s="38"/>
      <c r="C11" s="38"/>
      <c r="D11" s="38"/>
      <c r="E11" s="38"/>
      <c r="F11" s="38"/>
      <c r="G11" s="38"/>
      <c r="H11" s="38"/>
      <c r="I11" s="38"/>
      <c r="J11" s="38"/>
      <c r="K11" s="38"/>
      <c r="L11" s="38"/>
      <c r="M11" s="38"/>
      <c r="N11" s="38"/>
      <c r="O11" s="38"/>
      <c r="P11" s="105"/>
    </row>
    <row r="12" spans="1:16">
      <c r="A12" s="94"/>
      <c r="B12" s="38"/>
      <c r="C12" s="38"/>
      <c r="D12" s="38"/>
      <c r="E12" s="38"/>
      <c r="F12" s="38"/>
      <c r="G12" s="38"/>
      <c r="H12" s="38"/>
      <c r="I12" s="38"/>
      <c r="J12" s="38"/>
      <c r="K12" s="38"/>
      <c r="L12" s="38"/>
      <c r="M12" s="38"/>
      <c r="N12" s="38"/>
      <c r="O12" s="38"/>
      <c r="P12" s="105"/>
    </row>
    <row r="13" spans="1:16">
      <c r="A13" s="94"/>
      <c r="B13" s="38"/>
      <c r="C13" s="38"/>
      <c r="D13" s="38"/>
      <c r="E13" s="38"/>
      <c r="F13" s="38"/>
      <c r="G13" s="38"/>
      <c r="H13" s="38"/>
      <c r="I13" s="38"/>
      <c r="J13" s="38"/>
      <c r="K13" s="38"/>
      <c r="L13" s="38"/>
      <c r="M13" s="38"/>
      <c r="N13" s="38"/>
      <c r="O13" s="38"/>
      <c r="P13" s="105"/>
    </row>
    <row r="14" spans="1:16">
      <c r="A14" s="94"/>
      <c r="B14" s="38"/>
      <c r="C14" s="38"/>
      <c r="D14" s="38"/>
      <c r="E14" s="38"/>
      <c r="F14" s="38"/>
      <c r="G14" s="38"/>
      <c r="H14" s="38"/>
      <c r="I14" s="38"/>
      <c r="J14" s="38"/>
      <c r="K14" s="38"/>
      <c r="L14" s="38"/>
      <c r="M14" s="38"/>
      <c r="N14" s="38"/>
      <c r="O14" s="38"/>
      <c r="P14" s="105"/>
    </row>
    <row r="15" spans="1:16">
      <c r="A15" s="94"/>
      <c r="B15" s="38"/>
      <c r="C15" s="38"/>
      <c r="D15" s="38"/>
      <c r="E15" s="38"/>
      <c r="F15" s="38"/>
      <c r="G15" s="38"/>
      <c r="H15" s="38"/>
      <c r="I15" s="38"/>
      <c r="J15" s="38"/>
      <c r="K15" s="38"/>
      <c r="L15" s="38"/>
      <c r="M15" s="38"/>
      <c r="N15" s="38"/>
      <c r="O15" s="38"/>
      <c r="P15" s="105"/>
    </row>
    <row r="16" spans="1:16">
      <c r="A16" s="94"/>
      <c r="B16" s="38"/>
      <c r="C16" s="38"/>
      <c r="D16" s="38"/>
      <c r="E16" s="38"/>
      <c r="F16" s="38"/>
      <c r="G16" s="38"/>
      <c r="H16" s="38"/>
      <c r="I16" s="38"/>
      <c r="J16" s="38"/>
      <c r="K16" s="38"/>
      <c r="L16" s="38"/>
      <c r="M16" s="38"/>
      <c r="N16" s="38"/>
      <c r="O16" s="38"/>
      <c r="P16" s="105"/>
    </row>
    <row r="17" spans="1:16">
      <c r="A17" s="94"/>
      <c r="B17" s="38"/>
      <c r="C17" s="38"/>
      <c r="D17" s="38"/>
      <c r="E17" s="38"/>
      <c r="F17" s="38"/>
      <c r="G17" s="38"/>
      <c r="H17" s="38"/>
      <c r="I17" s="38"/>
      <c r="J17" s="38"/>
      <c r="K17" s="38"/>
      <c r="L17" s="38"/>
      <c r="M17" s="38"/>
      <c r="N17" s="38"/>
      <c r="O17" s="38"/>
      <c r="P17" s="105"/>
    </row>
    <row r="18" spans="1:16">
      <c r="A18" s="94"/>
      <c r="B18" s="38"/>
      <c r="C18" s="38"/>
      <c r="D18" s="38"/>
      <c r="E18" s="38"/>
      <c r="F18" s="38"/>
      <c r="G18" s="38"/>
      <c r="H18" s="38"/>
      <c r="I18" s="38"/>
      <c r="J18" s="38"/>
      <c r="K18" s="38"/>
      <c r="L18" s="38"/>
      <c r="M18" s="38"/>
      <c r="N18" s="38"/>
      <c r="O18" s="38"/>
      <c r="P18" s="105"/>
    </row>
    <row r="19" spans="1:16">
      <c r="A19" s="94"/>
      <c r="B19" s="38"/>
      <c r="C19" s="38"/>
      <c r="D19" s="38"/>
      <c r="E19" s="38"/>
      <c r="F19" s="38"/>
      <c r="G19" s="38"/>
      <c r="H19" s="38"/>
      <c r="I19" s="38"/>
      <c r="J19" s="38"/>
      <c r="K19" s="38"/>
      <c r="L19" s="38"/>
      <c r="M19" s="38"/>
      <c r="N19" s="38"/>
      <c r="O19" s="38"/>
      <c r="P19" s="105"/>
    </row>
    <row r="20" spans="1:16">
      <c r="A20" s="94"/>
      <c r="B20" s="38"/>
      <c r="C20" s="38"/>
      <c r="D20" s="38"/>
      <c r="E20" s="38"/>
      <c r="F20" s="38"/>
      <c r="G20" s="38"/>
      <c r="H20" s="38"/>
      <c r="I20" s="38"/>
      <c r="J20" s="38"/>
      <c r="K20" s="38"/>
      <c r="L20" s="38"/>
      <c r="M20" s="38"/>
      <c r="N20" s="38"/>
      <c r="O20" s="38"/>
      <c r="P20" s="105"/>
    </row>
    <row r="21" spans="1:16">
      <c r="A21" s="94"/>
      <c r="B21" s="38"/>
      <c r="C21" s="38"/>
      <c r="D21" s="38"/>
      <c r="E21" s="38"/>
      <c r="F21" s="38"/>
      <c r="G21" s="38"/>
      <c r="H21" s="38"/>
      <c r="I21" s="38"/>
      <c r="J21" s="38" t="s">
        <v>268</v>
      </c>
      <c r="K21" s="38"/>
      <c r="L21" s="38"/>
      <c r="M21" s="38"/>
      <c r="N21" s="38"/>
      <c r="O21" s="38"/>
      <c r="P21" s="105"/>
    </row>
    <row r="22" spans="1:16">
      <c r="A22" s="94"/>
      <c r="B22" s="38"/>
      <c r="C22" s="38"/>
      <c r="D22" s="38"/>
      <c r="E22" s="38"/>
      <c r="F22" s="38"/>
      <c r="G22" s="38"/>
      <c r="H22" s="38"/>
      <c r="I22" s="38"/>
      <c r="J22" s="38" t="s">
        <v>269</v>
      </c>
      <c r="K22" s="38"/>
      <c r="L22" s="38"/>
      <c r="M22" s="38"/>
      <c r="N22" s="38"/>
      <c r="O22" s="38"/>
      <c r="P22" s="105"/>
    </row>
    <row r="23" spans="1:16">
      <c r="A23" s="94"/>
      <c r="B23" s="38"/>
      <c r="C23" s="38"/>
      <c r="D23" s="38"/>
      <c r="E23" s="38"/>
      <c r="F23" s="38"/>
      <c r="G23" s="38"/>
      <c r="H23" s="38"/>
      <c r="I23" s="38"/>
      <c r="J23" s="38"/>
      <c r="K23" s="366" t="s">
        <v>270</v>
      </c>
      <c r="L23" s="366"/>
      <c r="M23" s="38"/>
      <c r="N23" s="38"/>
      <c r="O23" s="38"/>
      <c r="P23" s="105"/>
    </row>
    <row r="24" spans="1:16">
      <c r="A24" s="94"/>
      <c r="B24" s="38"/>
      <c r="C24" s="38"/>
      <c r="D24" s="38"/>
      <c r="E24" s="38"/>
      <c r="F24" s="38"/>
      <c r="G24" s="38"/>
      <c r="H24" s="38"/>
      <c r="I24" s="38" t="s">
        <v>271</v>
      </c>
      <c r="J24" s="38"/>
      <c r="K24" s="38"/>
      <c r="L24" s="38"/>
      <c r="M24" s="38"/>
      <c r="N24" s="38"/>
      <c r="O24" s="38"/>
      <c r="P24" s="105"/>
    </row>
    <row r="25" spans="1:16">
      <c r="A25" s="94"/>
      <c r="B25" s="38"/>
      <c r="C25" s="38"/>
      <c r="D25" s="38"/>
      <c r="E25" s="38"/>
      <c r="F25" s="38"/>
      <c r="G25" s="38"/>
      <c r="H25" s="410" t="s">
        <v>272</v>
      </c>
      <c r="I25" s="410"/>
      <c r="J25" s="38"/>
      <c r="K25" s="38"/>
      <c r="L25" s="38"/>
      <c r="M25" s="38"/>
      <c r="N25" s="38"/>
      <c r="O25" s="38"/>
      <c r="P25" s="105"/>
    </row>
    <row r="26" spans="1:16">
      <c r="A26" s="94"/>
      <c r="B26" s="38"/>
      <c r="C26" s="38"/>
      <c r="D26" s="38"/>
      <c r="E26" s="38"/>
      <c r="F26" s="38"/>
      <c r="G26" s="38"/>
      <c r="H26" s="38"/>
      <c r="I26" s="405" t="s">
        <v>273</v>
      </c>
      <c r="J26" s="180" t="s">
        <v>263</v>
      </c>
      <c r="K26" s="38"/>
      <c r="L26" s="38"/>
      <c r="M26" s="38"/>
      <c r="N26" s="405" t="s">
        <v>274</v>
      </c>
      <c r="O26" s="38"/>
      <c r="P26" s="105"/>
    </row>
    <row r="27" spans="1:16">
      <c r="A27" s="94"/>
      <c r="B27" s="38"/>
      <c r="C27" s="38"/>
      <c r="D27" s="38"/>
      <c r="E27" s="38"/>
      <c r="F27" s="38"/>
      <c r="G27" s="38"/>
      <c r="H27" s="38"/>
      <c r="I27" s="405"/>
      <c r="J27" s="38"/>
      <c r="K27" s="38"/>
      <c r="L27" s="38"/>
      <c r="M27" s="38"/>
      <c r="N27" s="405"/>
      <c r="O27" s="38"/>
      <c r="P27" s="105"/>
    </row>
    <row r="28" spans="1:16">
      <c r="A28" s="94"/>
      <c r="B28" s="38"/>
      <c r="C28" s="38"/>
      <c r="D28" s="38"/>
      <c r="E28" s="38"/>
      <c r="F28" s="38"/>
      <c r="G28" s="38"/>
      <c r="H28" s="38"/>
      <c r="I28" s="38"/>
      <c r="J28" s="38"/>
      <c r="K28" s="38"/>
      <c r="L28" s="38"/>
      <c r="M28" s="38"/>
      <c r="N28" s="38"/>
      <c r="O28" s="38"/>
      <c r="P28" s="105"/>
    </row>
    <row r="29" spans="1:16">
      <c r="A29" s="94"/>
      <c r="B29" s="38"/>
      <c r="C29" s="38"/>
      <c r="D29" s="38"/>
      <c r="E29" s="38"/>
      <c r="F29" s="38"/>
      <c r="G29" s="38"/>
      <c r="H29" s="38"/>
      <c r="I29" s="38"/>
      <c r="J29" s="38"/>
      <c r="K29" s="38"/>
      <c r="L29" s="38"/>
      <c r="M29" s="38"/>
      <c r="N29" s="38"/>
      <c r="O29" s="38"/>
      <c r="P29" s="105"/>
    </row>
    <row r="30" spans="1:16">
      <c r="A30" s="94"/>
      <c r="B30" s="38"/>
      <c r="C30" s="38"/>
      <c r="D30" s="38"/>
      <c r="E30" s="38"/>
      <c r="F30" s="38"/>
      <c r="G30" s="38"/>
      <c r="H30" s="183" t="s">
        <v>275</v>
      </c>
      <c r="I30" s="38"/>
      <c r="J30" s="38"/>
      <c r="K30" s="38"/>
      <c r="L30" s="38"/>
      <c r="M30" s="38"/>
      <c r="N30" s="38"/>
      <c r="O30" s="38"/>
      <c r="P30" s="105"/>
    </row>
    <row r="31" spans="1:16">
      <c r="A31" s="94"/>
      <c r="B31" s="38"/>
      <c r="C31" s="38"/>
      <c r="D31" s="38"/>
      <c r="E31" s="38"/>
      <c r="F31" s="38"/>
      <c r="G31" s="38"/>
      <c r="H31" s="38"/>
      <c r="I31" s="38"/>
      <c r="J31" s="38"/>
      <c r="K31" s="38"/>
      <c r="L31" s="38"/>
      <c r="M31" s="38"/>
      <c r="N31" s="38"/>
      <c r="O31" s="38"/>
      <c r="P31" s="105"/>
    </row>
    <row r="32" spans="1:16">
      <c r="A32" s="94"/>
      <c r="B32" s="38"/>
      <c r="C32" s="38"/>
      <c r="D32" s="38"/>
      <c r="E32" s="38"/>
      <c r="F32" s="38"/>
      <c r="G32" s="38"/>
      <c r="H32" s="38" t="s">
        <v>265</v>
      </c>
      <c r="I32" s="38"/>
      <c r="J32" s="38"/>
      <c r="K32" s="38"/>
      <c r="L32" s="38"/>
      <c r="M32" s="38"/>
      <c r="N32" s="38"/>
      <c r="O32" s="38"/>
      <c r="P32" s="105"/>
    </row>
    <row r="33" spans="1:16">
      <c r="A33" s="94"/>
      <c r="B33" s="38"/>
      <c r="C33" s="38"/>
      <c r="D33" s="38"/>
      <c r="E33" s="38"/>
      <c r="F33" s="38"/>
      <c r="G33" s="38"/>
      <c r="H33" s="38"/>
      <c r="I33" s="38"/>
      <c r="J33" s="38"/>
      <c r="K33" s="38"/>
      <c r="L33" s="38"/>
      <c r="M33" s="38"/>
      <c r="N33" s="38"/>
      <c r="O33" s="38"/>
      <c r="P33" s="105"/>
    </row>
    <row r="34" spans="1:16">
      <c r="A34" s="94"/>
      <c r="B34" s="38"/>
      <c r="C34" s="38"/>
      <c r="D34" s="38"/>
      <c r="E34" s="38"/>
      <c r="F34" s="38"/>
      <c r="G34" s="38"/>
      <c r="H34" s="38"/>
      <c r="I34" s="38"/>
      <c r="J34" s="38"/>
      <c r="K34" s="38"/>
      <c r="L34" s="38"/>
      <c r="M34" s="38"/>
      <c r="N34" s="38"/>
      <c r="O34" s="38"/>
      <c r="P34" s="105"/>
    </row>
    <row r="35" spans="1:16">
      <c r="A35" s="94"/>
      <c r="B35" s="38"/>
      <c r="C35" s="38"/>
      <c r="D35" s="38"/>
      <c r="E35" s="38"/>
      <c r="F35" s="38"/>
      <c r="G35" s="38"/>
      <c r="H35" s="38"/>
      <c r="I35" s="38"/>
      <c r="J35" s="38"/>
      <c r="K35" s="38"/>
      <c r="L35" s="38"/>
      <c r="M35" s="38"/>
      <c r="N35" s="38"/>
      <c r="O35" s="38"/>
      <c r="P35" s="105"/>
    </row>
    <row r="36" spans="1:16">
      <c r="A36" s="94"/>
      <c r="B36" s="38"/>
      <c r="C36" s="38"/>
      <c r="D36" s="38"/>
      <c r="E36" s="38"/>
      <c r="F36" s="38"/>
      <c r="G36" s="38"/>
      <c r="H36" s="38"/>
      <c r="I36" s="38"/>
      <c r="J36" s="38"/>
      <c r="K36" s="38"/>
      <c r="L36" s="38"/>
      <c r="M36" s="38"/>
      <c r="N36" s="38"/>
      <c r="O36" s="38"/>
      <c r="P36" s="105"/>
    </row>
    <row r="37" spans="1:16" ht="15.75" thickBot="1">
      <c r="A37" s="184"/>
      <c r="B37" s="89"/>
      <c r="C37" s="89"/>
      <c r="D37" s="89"/>
      <c r="E37" s="89"/>
      <c r="F37" s="89"/>
      <c r="G37" s="89"/>
      <c r="H37" s="89"/>
      <c r="I37" s="89"/>
      <c r="J37" s="89"/>
      <c r="K37" s="89"/>
      <c r="L37" s="89"/>
      <c r="M37" s="89"/>
      <c r="N37" s="89"/>
      <c r="O37" s="89"/>
      <c r="P37" s="90"/>
    </row>
    <row r="38" spans="1:16" ht="15.75" thickBot="1">
      <c r="A38" s="1"/>
      <c r="B38" s="1"/>
      <c r="C38" s="1"/>
      <c r="D38" s="1"/>
      <c r="E38" s="1"/>
      <c r="F38" s="1"/>
      <c r="G38" s="1"/>
      <c r="H38" s="1"/>
      <c r="I38" s="1"/>
      <c r="J38" s="1"/>
      <c r="K38" s="1"/>
      <c r="L38" s="1"/>
      <c r="M38" s="1"/>
      <c r="N38" s="1"/>
      <c r="O38" s="1"/>
      <c r="P38" s="1"/>
    </row>
    <row r="39" spans="1:16">
      <c r="A39" s="93"/>
      <c r="B39" s="91"/>
      <c r="C39" s="91"/>
      <c r="D39" s="91"/>
      <c r="E39" s="91"/>
      <c r="F39" s="91"/>
      <c r="G39" s="91"/>
      <c r="H39" s="91"/>
      <c r="I39" s="91"/>
      <c r="J39" s="91"/>
      <c r="K39" s="91"/>
      <c r="L39" s="91"/>
      <c r="M39" s="91"/>
      <c r="N39" s="91"/>
      <c r="O39" s="91"/>
      <c r="P39" s="92"/>
    </row>
    <row r="40" spans="1:16">
      <c r="A40" s="94"/>
      <c r="B40" s="38"/>
      <c r="C40" s="38"/>
      <c r="D40" s="38"/>
      <c r="E40" s="38"/>
      <c r="F40" s="38"/>
      <c r="G40" s="38"/>
      <c r="H40" s="38"/>
      <c r="I40" s="38"/>
      <c r="J40" s="38"/>
      <c r="K40" s="38"/>
      <c r="L40" s="38"/>
      <c r="M40" s="38"/>
      <c r="N40" s="38"/>
      <c r="O40" s="38"/>
      <c r="P40" s="105"/>
    </row>
    <row r="41" spans="1:16">
      <c r="A41" s="94"/>
      <c r="B41" s="38"/>
      <c r="C41" s="38"/>
      <c r="D41" s="38"/>
      <c r="E41" s="38"/>
      <c r="F41" s="38"/>
      <c r="G41" s="38"/>
      <c r="H41" s="38"/>
      <c r="I41" s="38"/>
      <c r="J41" s="38"/>
      <c r="K41" s="38"/>
      <c r="L41" s="38"/>
      <c r="M41" s="38"/>
      <c r="N41" s="38"/>
      <c r="O41" s="38"/>
      <c r="P41" s="105"/>
    </row>
    <row r="42" spans="1:16">
      <c r="A42" s="94"/>
      <c r="B42" s="38"/>
      <c r="C42" s="38"/>
      <c r="D42" s="38"/>
      <c r="E42" s="38"/>
      <c r="F42" s="38"/>
      <c r="G42" s="38"/>
      <c r="H42" s="38"/>
      <c r="I42" s="38"/>
      <c r="J42" s="38"/>
      <c r="K42" s="38"/>
      <c r="L42" s="38"/>
      <c r="M42" s="38"/>
      <c r="N42" s="38"/>
      <c r="O42" s="38"/>
      <c r="P42" s="105"/>
    </row>
    <row r="43" spans="1:16">
      <c r="A43" s="94"/>
      <c r="B43" s="38"/>
      <c r="C43" s="38"/>
      <c r="D43" s="38"/>
      <c r="E43" s="38"/>
      <c r="F43" s="38"/>
      <c r="G43" s="38"/>
      <c r="H43" s="38"/>
      <c r="I43" s="38"/>
      <c r="J43" s="38"/>
      <c r="K43" s="38"/>
      <c r="L43" s="38"/>
      <c r="M43" s="38"/>
      <c r="N43" s="38"/>
      <c r="O43" s="38"/>
      <c r="P43" s="105"/>
    </row>
    <row r="44" spans="1:16">
      <c r="A44" s="94"/>
      <c r="B44" s="38"/>
      <c r="C44" s="38"/>
      <c r="D44" s="38"/>
      <c r="E44" s="38"/>
      <c r="F44" s="38"/>
      <c r="G44" s="38"/>
      <c r="H44" s="38"/>
      <c r="I44" s="38"/>
      <c r="J44" s="38"/>
      <c r="K44" s="38"/>
      <c r="L44" s="38"/>
      <c r="M44" s="38"/>
      <c r="N44" s="38"/>
      <c r="O44" s="38"/>
      <c r="P44" s="105"/>
    </row>
    <row r="45" spans="1:16">
      <c r="A45" s="94"/>
      <c r="B45" s="38"/>
      <c r="C45" s="38"/>
      <c r="D45" s="38"/>
      <c r="E45" s="38"/>
      <c r="F45" s="38"/>
      <c r="G45" s="38"/>
      <c r="H45" s="38"/>
      <c r="I45" s="38"/>
      <c r="J45" s="38"/>
      <c r="K45" s="38"/>
      <c r="L45" s="38"/>
      <c r="M45" s="38"/>
      <c r="N45" s="38"/>
      <c r="O45" s="38"/>
      <c r="P45" s="105"/>
    </row>
    <row r="46" spans="1:16">
      <c r="A46" s="94"/>
      <c r="B46" s="38"/>
      <c r="C46" s="38"/>
      <c r="D46" s="38"/>
      <c r="E46" s="38"/>
      <c r="F46" s="38"/>
      <c r="G46" s="38"/>
      <c r="H46" s="38"/>
      <c r="I46" s="38"/>
      <c r="J46" s="38"/>
      <c r="K46" s="38"/>
      <c r="L46" s="38"/>
      <c r="M46" s="38"/>
      <c r="N46" s="38"/>
      <c r="O46" s="38"/>
      <c r="P46" s="105"/>
    </row>
    <row r="47" spans="1:16">
      <c r="A47" s="94"/>
      <c r="B47" s="185"/>
      <c r="C47" s="185"/>
      <c r="D47" s="185"/>
      <c r="E47" s="185"/>
      <c r="F47" s="185"/>
      <c r="G47" s="185"/>
      <c r="H47" s="185"/>
      <c r="I47" s="185"/>
      <c r="J47" s="185"/>
      <c r="K47" s="185"/>
      <c r="L47" s="185"/>
      <c r="M47" s="38"/>
      <c r="N47" s="38"/>
      <c r="O47" s="38"/>
      <c r="P47" s="105"/>
    </row>
    <row r="48" spans="1:16">
      <c r="A48" s="94"/>
      <c r="B48" s="185"/>
      <c r="C48" s="185"/>
      <c r="D48" s="185"/>
      <c r="E48" s="185"/>
      <c r="F48" s="185"/>
      <c r="G48" s="185"/>
      <c r="H48" s="185"/>
      <c r="I48" s="185"/>
      <c r="J48" s="185"/>
      <c r="K48" s="185"/>
      <c r="L48" s="185"/>
      <c r="M48" s="38"/>
      <c r="N48" s="38"/>
      <c r="O48" s="38"/>
      <c r="P48" s="105"/>
    </row>
    <row r="49" spans="1:16">
      <c r="A49" s="94"/>
      <c r="B49" s="185"/>
      <c r="C49" s="185"/>
      <c r="D49" s="185"/>
      <c r="E49" s="185"/>
      <c r="F49" s="185"/>
      <c r="G49" s="185"/>
      <c r="H49" s="185"/>
      <c r="I49" s="185"/>
      <c r="J49" s="185"/>
      <c r="K49" s="185"/>
      <c r="L49" s="185"/>
      <c r="M49" s="38"/>
      <c r="N49" s="38"/>
      <c r="O49" s="38"/>
      <c r="P49" s="105"/>
    </row>
    <row r="50" spans="1:16">
      <c r="A50" s="94"/>
      <c r="B50" s="185"/>
      <c r="C50" s="185"/>
      <c r="D50" s="185"/>
      <c r="E50" s="185"/>
      <c r="F50" s="185"/>
      <c r="G50" s="185"/>
      <c r="H50" s="185"/>
      <c r="I50" s="185"/>
      <c r="J50" s="185"/>
      <c r="K50" s="185"/>
      <c r="L50" s="185"/>
      <c r="M50" s="38"/>
      <c r="N50" s="38"/>
      <c r="O50" s="38"/>
      <c r="P50" s="105"/>
    </row>
    <row r="51" spans="1:16">
      <c r="A51" s="94"/>
      <c r="B51" s="185"/>
      <c r="C51" s="185"/>
      <c r="D51" s="185"/>
      <c r="E51" s="185"/>
      <c r="F51" s="185"/>
      <c r="G51" s="185"/>
      <c r="H51" s="185"/>
      <c r="I51" s="185"/>
      <c r="J51" s="185"/>
      <c r="K51" s="185"/>
      <c r="L51" s="185"/>
      <c r="M51" s="38"/>
      <c r="N51" s="38"/>
      <c r="O51" s="38"/>
      <c r="P51" s="105"/>
    </row>
    <row r="52" spans="1:16">
      <c r="A52" s="94"/>
      <c r="B52" s="185"/>
      <c r="C52" s="185"/>
      <c r="D52" s="185"/>
      <c r="E52" s="185"/>
      <c r="F52" s="185"/>
      <c r="G52" s="185"/>
      <c r="H52" s="185"/>
      <c r="I52" s="185"/>
      <c r="J52" s="185"/>
      <c r="K52" s="185"/>
      <c r="L52" s="185"/>
      <c r="M52" s="38"/>
      <c r="N52" s="38"/>
      <c r="O52" s="38"/>
      <c r="P52" s="105"/>
    </row>
    <row r="53" spans="1:16">
      <c r="A53" s="94"/>
      <c r="B53" s="185"/>
      <c r="C53" s="185"/>
      <c r="D53" s="185"/>
      <c r="E53" s="185"/>
      <c r="F53" s="185"/>
      <c r="G53" s="185"/>
      <c r="H53" s="185"/>
      <c r="I53" s="185"/>
      <c r="J53" s="185"/>
      <c r="K53" s="185"/>
      <c r="L53" s="185"/>
      <c r="M53" s="38"/>
      <c r="N53" s="38"/>
      <c r="O53" s="38"/>
      <c r="P53" s="105"/>
    </row>
    <row r="54" spans="1:16">
      <c r="A54" s="94"/>
      <c r="B54" s="185"/>
      <c r="C54" s="185"/>
      <c r="D54" s="185"/>
      <c r="E54" s="185"/>
      <c r="F54" s="185"/>
      <c r="G54" s="185"/>
      <c r="H54" s="185"/>
      <c r="I54" s="185"/>
      <c r="J54" s="185"/>
      <c r="K54" s="185"/>
      <c r="L54" s="185"/>
      <c r="M54" s="38"/>
      <c r="N54" s="38"/>
      <c r="O54" s="38"/>
      <c r="P54" s="105"/>
    </row>
    <row r="55" spans="1:16">
      <c r="A55" s="94"/>
      <c r="B55" s="185"/>
      <c r="C55" s="185"/>
      <c r="D55" s="185"/>
      <c r="E55" s="185"/>
      <c r="F55" s="185"/>
      <c r="G55" s="185"/>
      <c r="H55" s="185"/>
      <c r="I55" s="185"/>
      <c r="J55" s="185"/>
      <c r="K55" s="185"/>
      <c r="L55" s="185"/>
      <c r="M55" s="38"/>
      <c r="N55" s="38"/>
      <c r="O55" s="38"/>
      <c r="P55" s="105"/>
    </row>
    <row r="56" spans="1:16">
      <c r="A56" s="94"/>
      <c r="B56" s="185"/>
      <c r="C56" s="185"/>
      <c r="D56" s="185"/>
      <c r="E56" s="185"/>
      <c r="F56" s="185"/>
      <c r="G56" s="185"/>
      <c r="H56" s="185"/>
      <c r="I56" s="185"/>
      <c r="J56" s="185"/>
      <c r="K56" s="185"/>
      <c r="L56" s="185"/>
      <c r="M56" s="38"/>
      <c r="N56" s="38"/>
      <c r="O56" s="38"/>
      <c r="P56" s="105"/>
    </row>
    <row r="57" spans="1:16">
      <c r="A57" s="94"/>
      <c r="B57" s="185"/>
      <c r="C57" s="185"/>
      <c r="D57" s="185"/>
      <c r="E57" s="185"/>
      <c r="F57" s="185"/>
      <c r="G57" s="185"/>
      <c r="H57" s="185"/>
      <c r="I57" s="185"/>
      <c r="J57" s="185"/>
      <c r="K57" s="185"/>
      <c r="L57" s="185"/>
      <c r="M57" s="38"/>
      <c r="N57" s="38"/>
      <c r="O57" s="38"/>
      <c r="P57" s="105"/>
    </row>
    <row r="58" spans="1:16">
      <c r="A58" s="94"/>
      <c r="B58" s="185"/>
      <c r="C58" s="185"/>
      <c r="D58" s="185"/>
      <c r="E58" s="185"/>
      <c r="F58" s="185"/>
      <c r="G58" s="185"/>
      <c r="H58" s="185"/>
      <c r="I58" s="185"/>
      <c r="J58" s="185"/>
      <c r="K58" s="185"/>
      <c r="L58" s="185"/>
      <c r="M58" s="38"/>
      <c r="N58" s="38"/>
      <c r="O58" s="38"/>
      <c r="P58" s="105"/>
    </row>
    <row r="59" spans="1:16">
      <c r="A59" s="94"/>
      <c r="B59" s="185"/>
      <c r="C59" s="185"/>
      <c r="D59" s="185"/>
      <c r="E59" s="185"/>
      <c r="F59" s="185"/>
      <c r="G59" s="185"/>
      <c r="H59" s="185"/>
      <c r="I59" s="185"/>
      <c r="J59" s="185"/>
      <c r="K59" s="185"/>
      <c r="L59" s="185"/>
      <c r="M59" s="38"/>
      <c r="N59" s="38"/>
      <c r="O59" s="38"/>
      <c r="P59" s="105"/>
    </row>
    <row r="60" spans="1:16">
      <c r="A60" s="94"/>
      <c r="B60" s="185"/>
      <c r="C60" s="185"/>
      <c r="D60" s="185"/>
      <c r="E60" s="185"/>
      <c r="F60" s="185"/>
      <c r="G60" s="185"/>
      <c r="H60" s="185"/>
      <c r="I60" s="185"/>
      <c r="J60" s="185"/>
      <c r="K60" s="185"/>
      <c r="L60" s="185"/>
      <c r="M60" s="38"/>
      <c r="N60" s="38"/>
      <c r="O60" s="38"/>
      <c r="P60" s="105"/>
    </row>
    <row r="61" spans="1:16">
      <c r="A61" s="94"/>
      <c r="B61" s="185"/>
      <c r="C61" s="185"/>
      <c r="D61" s="185"/>
      <c r="E61" s="185"/>
      <c r="F61" s="185"/>
      <c r="G61" s="185"/>
      <c r="H61" s="185"/>
      <c r="I61" s="185"/>
      <c r="J61" s="185"/>
      <c r="K61" s="185"/>
      <c r="L61" s="185"/>
      <c r="M61" s="38"/>
      <c r="N61" s="38"/>
      <c r="O61" s="38"/>
      <c r="P61" s="105"/>
    </row>
    <row r="62" spans="1:16">
      <c r="A62" s="94"/>
      <c r="B62" s="38"/>
      <c r="C62" s="38"/>
      <c r="D62" s="38"/>
      <c r="E62" s="38"/>
      <c r="F62" s="38"/>
      <c r="G62" s="38"/>
      <c r="H62" s="38"/>
      <c r="I62" s="38"/>
      <c r="J62" s="38"/>
      <c r="K62" s="38"/>
      <c r="L62" s="38"/>
      <c r="M62" s="38"/>
      <c r="N62" s="38"/>
      <c r="O62" s="38"/>
      <c r="P62" s="105"/>
    </row>
    <row r="63" spans="1:16">
      <c r="A63" s="94"/>
      <c r="B63" s="38"/>
      <c r="C63" s="38"/>
      <c r="D63" s="38"/>
      <c r="E63" s="38"/>
      <c r="F63" s="38"/>
      <c r="G63" s="38"/>
      <c r="H63" s="38"/>
      <c r="I63" s="38"/>
      <c r="J63" s="38"/>
      <c r="K63" s="38"/>
      <c r="L63" s="38"/>
      <c r="M63" s="38"/>
      <c r="N63" s="38"/>
      <c r="O63" s="38"/>
      <c r="P63" s="105"/>
    </row>
    <row r="64" spans="1:16">
      <c r="A64" s="94"/>
      <c r="B64" s="38"/>
      <c r="C64" s="38"/>
      <c r="D64" s="38"/>
      <c r="E64" s="38"/>
      <c r="F64" s="38"/>
      <c r="G64" s="38"/>
      <c r="H64" s="38"/>
      <c r="I64" s="38"/>
      <c r="J64" s="38"/>
      <c r="K64" s="38"/>
      <c r="L64" s="38"/>
      <c r="M64" s="38"/>
      <c r="N64" s="38"/>
      <c r="O64" s="38"/>
      <c r="P64" s="105"/>
    </row>
    <row r="65" spans="1:16">
      <c r="A65" s="94"/>
      <c r="B65" s="38"/>
      <c r="C65" s="38"/>
      <c r="D65" s="38"/>
      <c r="E65" s="38"/>
      <c r="F65" s="38"/>
      <c r="G65" s="38"/>
      <c r="H65" s="38"/>
      <c r="I65" s="38"/>
      <c r="J65" s="38"/>
      <c r="K65" s="38"/>
      <c r="L65" s="38"/>
      <c r="M65" s="38"/>
      <c r="N65" s="38"/>
      <c r="O65" s="38"/>
      <c r="P65" s="105"/>
    </row>
    <row r="66" spans="1:16" ht="15.75" thickBot="1">
      <c r="A66" s="106"/>
      <c r="B66" s="89"/>
      <c r="C66" s="89"/>
      <c r="D66" s="89"/>
      <c r="E66" s="89"/>
      <c r="F66" s="89"/>
      <c r="G66" s="89"/>
      <c r="H66" s="89"/>
      <c r="I66" s="89"/>
      <c r="J66" s="89"/>
      <c r="K66" s="89"/>
      <c r="L66" s="89"/>
      <c r="M66" s="89"/>
      <c r="N66" s="89"/>
      <c r="O66" s="89"/>
      <c r="P66" s="90"/>
    </row>
  </sheetData>
  <mergeCells count="7">
    <mergeCell ref="I26:I27"/>
    <mergeCell ref="N26:N27"/>
    <mergeCell ref="A4:P4"/>
    <mergeCell ref="A3:P3"/>
    <mergeCell ref="B5:O5"/>
    <mergeCell ref="K23:L23"/>
    <mergeCell ref="H25:I2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Tender</vt:lpstr>
      <vt:lpstr>Measurements</vt:lpstr>
      <vt:lpstr>Plan</vt:lpstr>
      <vt:lpstr>X-Sec of Toilet</vt:lpstr>
      <vt:lpstr>hand washing point</vt:lpstr>
      <vt:lpstr>Sheet1</vt:lpstr>
      <vt:lpstr>'hand washing point'!Print_Area</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2019-08-06T07:12:51Z</dcterms:modified>
</cp:coreProperties>
</file>